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2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EstaPasta_de_trabalho"/>
  <mc:AlternateContent xmlns:mc="http://schemas.openxmlformats.org/markup-compatibility/2006">
    <mc:Choice Requires="x15">
      <x15ac:absPath xmlns:x15ac="http://schemas.microsoft.com/office/spreadsheetml/2010/11/ac" url="C:\Pedro\Pedro\2020\UDT\Escola de Queijo\CD\Planilha\Planilha novembro\"/>
    </mc:Choice>
  </mc:AlternateContent>
  <bookViews>
    <workbookView xWindow="0" yWindow="0" windowWidth="16815" windowHeight="7755" tabRatio="532" activeTab="5"/>
  </bookViews>
  <sheets>
    <sheet name="Plan.Orç." sheetId="88" r:id="rId1"/>
    <sheet name="Cotação" sheetId="111" r:id="rId2"/>
    <sheet name="CPU" sheetId="106" r:id="rId3"/>
    <sheet name="Cronograma" sheetId="105" r:id="rId4"/>
    <sheet name="BDI - Serviço" sheetId="104" r:id="rId5"/>
    <sheet name="BDI - Forn." sheetId="103" r:id="rId6"/>
  </sheets>
  <externalReferences>
    <externalReference r:id="rId7"/>
    <externalReference r:id="rId8"/>
  </externalReferences>
  <definedNames>
    <definedName name="______________esc15" localSheetId="5">#REF!</definedName>
    <definedName name="______________esc15" localSheetId="4">#REF!</definedName>
    <definedName name="______________esc15" localSheetId="1">#REF!</definedName>
    <definedName name="______________esc15" localSheetId="2">#REF!</definedName>
    <definedName name="______________esc15" localSheetId="3">#REF!</definedName>
    <definedName name="______________esc15" localSheetId="0">#REF!</definedName>
    <definedName name="______________esc15">#REF!</definedName>
    <definedName name="______________esc4" localSheetId="5">#REF!</definedName>
    <definedName name="______________esc4" localSheetId="4">#REF!</definedName>
    <definedName name="______________esc4" localSheetId="1">#REF!</definedName>
    <definedName name="______________esc4" localSheetId="2">#REF!</definedName>
    <definedName name="______________esc4" localSheetId="3">#REF!</definedName>
    <definedName name="______________esc4" localSheetId="0">#REF!</definedName>
    <definedName name="______________esc4">#REF!</definedName>
    <definedName name="______________esc6" localSheetId="5">#REF!</definedName>
    <definedName name="______________esc6" localSheetId="4">#REF!</definedName>
    <definedName name="______________esc6" localSheetId="1">#REF!</definedName>
    <definedName name="______________esc6" localSheetId="2">#REF!</definedName>
    <definedName name="______________esc6" localSheetId="3">#REF!</definedName>
    <definedName name="______________esc6" localSheetId="0">#REF!</definedName>
    <definedName name="______________esc6">#REF!</definedName>
    <definedName name="_____________esc15" localSheetId="5">#REF!</definedName>
    <definedName name="_____________esc15" localSheetId="4">#REF!</definedName>
    <definedName name="_____________esc15" localSheetId="1">#REF!</definedName>
    <definedName name="_____________esc15" localSheetId="2">#REF!</definedName>
    <definedName name="_____________esc15" localSheetId="3">#REF!</definedName>
    <definedName name="_____________esc15" localSheetId="0">#REF!</definedName>
    <definedName name="_____________esc15">#REF!</definedName>
    <definedName name="_____________esc4" localSheetId="5">#REF!</definedName>
    <definedName name="_____________esc4" localSheetId="4">#REF!</definedName>
    <definedName name="_____________esc4" localSheetId="1">#REF!</definedName>
    <definedName name="_____________esc4" localSheetId="2">#REF!</definedName>
    <definedName name="_____________esc4" localSheetId="3">#REF!</definedName>
    <definedName name="_____________esc4" localSheetId="0">#REF!</definedName>
    <definedName name="_____________esc4">#REF!</definedName>
    <definedName name="_____________esc6" localSheetId="5">#REF!</definedName>
    <definedName name="_____________esc6" localSheetId="4">#REF!</definedName>
    <definedName name="_____________esc6" localSheetId="1">#REF!</definedName>
    <definedName name="_____________esc6" localSheetId="2">#REF!</definedName>
    <definedName name="_____________esc6" localSheetId="3">#REF!</definedName>
    <definedName name="_____________esc6" localSheetId="0">#REF!</definedName>
    <definedName name="_____________esc6">#REF!</definedName>
    <definedName name="____________esc15" localSheetId="5">#REF!</definedName>
    <definedName name="____________esc15" localSheetId="4">#REF!</definedName>
    <definedName name="____________esc15" localSheetId="1">#REF!</definedName>
    <definedName name="____________esc15" localSheetId="2">#REF!</definedName>
    <definedName name="____________esc15" localSheetId="3">#REF!</definedName>
    <definedName name="____________esc15" localSheetId="0">#REF!</definedName>
    <definedName name="____________esc15">#REF!</definedName>
    <definedName name="____________esc4" localSheetId="5">#REF!</definedName>
    <definedName name="____________esc4" localSheetId="4">#REF!</definedName>
    <definedName name="____________esc4" localSheetId="1">#REF!</definedName>
    <definedName name="____________esc4" localSheetId="2">#REF!</definedName>
    <definedName name="____________esc4" localSheetId="3">#REF!</definedName>
    <definedName name="____________esc4" localSheetId="0">#REF!</definedName>
    <definedName name="____________esc4">#REF!</definedName>
    <definedName name="____________esc6" localSheetId="5">#REF!</definedName>
    <definedName name="____________esc6" localSheetId="4">#REF!</definedName>
    <definedName name="____________esc6" localSheetId="1">#REF!</definedName>
    <definedName name="____________esc6" localSheetId="2">#REF!</definedName>
    <definedName name="____________esc6" localSheetId="3">#REF!</definedName>
    <definedName name="____________esc6" localSheetId="0">#REF!</definedName>
    <definedName name="____________esc6">#REF!</definedName>
    <definedName name="___________esc15" localSheetId="5">#REF!</definedName>
    <definedName name="___________esc15" localSheetId="4">#REF!</definedName>
    <definedName name="___________esc15" localSheetId="1">#REF!</definedName>
    <definedName name="___________esc15" localSheetId="2">#REF!</definedName>
    <definedName name="___________esc15" localSheetId="3">#REF!</definedName>
    <definedName name="___________esc15" localSheetId="0">#REF!</definedName>
    <definedName name="___________esc15">#REF!</definedName>
    <definedName name="___________esc4" localSheetId="5">#REF!</definedName>
    <definedName name="___________esc4" localSheetId="4">#REF!</definedName>
    <definedName name="___________esc4" localSheetId="1">#REF!</definedName>
    <definedName name="___________esc4" localSheetId="2">#REF!</definedName>
    <definedName name="___________esc4" localSheetId="3">#REF!</definedName>
    <definedName name="___________esc4" localSheetId="0">#REF!</definedName>
    <definedName name="___________esc4">#REF!</definedName>
    <definedName name="___________esc6" localSheetId="5">#REF!</definedName>
    <definedName name="___________esc6" localSheetId="4">#REF!</definedName>
    <definedName name="___________esc6" localSheetId="1">#REF!</definedName>
    <definedName name="___________esc6" localSheetId="2">#REF!</definedName>
    <definedName name="___________esc6" localSheetId="3">#REF!</definedName>
    <definedName name="___________esc6" localSheetId="0">#REF!</definedName>
    <definedName name="___________esc6">#REF!</definedName>
    <definedName name="__________esc15" localSheetId="5">#REF!</definedName>
    <definedName name="__________esc15" localSheetId="4">#REF!</definedName>
    <definedName name="__________esc15" localSheetId="1">#REF!</definedName>
    <definedName name="__________esc15" localSheetId="2">#REF!</definedName>
    <definedName name="__________esc15" localSheetId="3">#REF!</definedName>
    <definedName name="__________esc15" localSheetId="0">#REF!</definedName>
    <definedName name="__________esc15">#REF!</definedName>
    <definedName name="__________esc4" localSheetId="5">#REF!</definedName>
    <definedName name="__________esc4" localSheetId="4">#REF!</definedName>
    <definedName name="__________esc4" localSheetId="1">#REF!</definedName>
    <definedName name="__________esc4" localSheetId="2">#REF!</definedName>
    <definedName name="__________esc4" localSheetId="3">#REF!</definedName>
    <definedName name="__________esc4" localSheetId="0">#REF!</definedName>
    <definedName name="__________esc4">#REF!</definedName>
    <definedName name="__________esc6" localSheetId="5">#REF!</definedName>
    <definedName name="__________esc6" localSheetId="4">#REF!</definedName>
    <definedName name="__________esc6" localSheetId="1">#REF!</definedName>
    <definedName name="__________esc6" localSheetId="2">#REF!</definedName>
    <definedName name="__________esc6" localSheetId="3">#REF!</definedName>
    <definedName name="__________esc6" localSheetId="0">#REF!</definedName>
    <definedName name="__________esc6">#REF!</definedName>
    <definedName name="_________esc15" localSheetId="5">#REF!</definedName>
    <definedName name="_________esc15" localSheetId="4">#REF!</definedName>
    <definedName name="_________esc15" localSheetId="1">#REF!</definedName>
    <definedName name="_________esc15" localSheetId="2">#REF!</definedName>
    <definedName name="_________esc15" localSheetId="3">#REF!</definedName>
    <definedName name="_________esc15" localSheetId="0">#REF!</definedName>
    <definedName name="_________esc15">#REF!</definedName>
    <definedName name="_________esc4" localSheetId="5">#REF!</definedName>
    <definedName name="_________esc4" localSheetId="4">#REF!</definedName>
    <definedName name="_________esc4" localSheetId="1">#REF!</definedName>
    <definedName name="_________esc4" localSheetId="2">#REF!</definedName>
    <definedName name="_________esc4" localSheetId="3">#REF!</definedName>
    <definedName name="_________esc4" localSheetId="0">#REF!</definedName>
    <definedName name="_________esc4">#REF!</definedName>
    <definedName name="_________esc6" localSheetId="5">#REF!</definedName>
    <definedName name="_________esc6" localSheetId="4">#REF!</definedName>
    <definedName name="_________esc6" localSheetId="1">#REF!</definedName>
    <definedName name="_________esc6" localSheetId="2">#REF!</definedName>
    <definedName name="_________esc6" localSheetId="3">#REF!</definedName>
    <definedName name="_________esc6" localSheetId="0">#REF!</definedName>
    <definedName name="_________esc6">#REF!</definedName>
    <definedName name="________esc15" localSheetId="5">#REF!</definedName>
    <definedName name="________esc15" localSheetId="4">#REF!</definedName>
    <definedName name="________esc15" localSheetId="1">#REF!</definedName>
    <definedName name="________esc15" localSheetId="2">#REF!</definedName>
    <definedName name="________esc15" localSheetId="3">#REF!</definedName>
    <definedName name="________esc15" localSheetId="0">#REF!</definedName>
    <definedName name="________esc15">#REF!</definedName>
    <definedName name="________esc4" localSheetId="5">#REF!</definedName>
    <definedName name="________esc4" localSheetId="4">#REF!</definedName>
    <definedName name="________esc4" localSheetId="1">#REF!</definedName>
    <definedName name="________esc4" localSheetId="2">#REF!</definedName>
    <definedName name="________esc4" localSheetId="3">#REF!</definedName>
    <definedName name="________esc4" localSheetId="0">#REF!</definedName>
    <definedName name="________esc4">#REF!</definedName>
    <definedName name="________esc6" localSheetId="5">#REF!</definedName>
    <definedName name="________esc6" localSheetId="4">#REF!</definedName>
    <definedName name="________esc6" localSheetId="1">#REF!</definedName>
    <definedName name="________esc6" localSheetId="2">#REF!</definedName>
    <definedName name="________esc6" localSheetId="3">#REF!</definedName>
    <definedName name="________esc6" localSheetId="0">#REF!</definedName>
    <definedName name="________esc6">#REF!</definedName>
    <definedName name="_______esc15" localSheetId="5">#REF!</definedName>
    <definedName name="_______esc15" localSheetId="4">#REF!</definedName>
    <definedName name="_______esc15" localSheetId="1">#REF!</definedName>
    <definedName name="_______esc15" localSheetId="2">#REF!</definedName>
    <definedName name="_______esc15" localSheetId="3">#REF!</definedName>
    <definedName name="_______esc15" localSheetId="0">#REF!</definedName>
    <definedName name="_______esc15">#REF!</definedName>
    <definedName name="_______esc4" localSheetId="5">#REF!</definedName>
    <definedName name="_______esc4" localSheetId="4">#REF!</definedName>
    <definedName name="_______esc4" localSheetId="1">#REF!</definedName>
    <definedName name="_______esc4" localSheetId="2">#REF!</definedName>
    <definedName name="_______esc4" localSheetId="3">#REF!</definedName>
    <definedName name="_______esc4" localSheetId="0">#REF!</definedName>
    <definedName name="_______esc4">#REF!</definedName>
    <definedName name="_______esc6" localSheetId="5">#REF!</definedName>
    <definedName name="_______esc6" localSheetId="4">#REF!</definedName>
    <definedName name="_______esc6" localSheetId="1">#REF!</definedName>
    <definedName name="_______esc6" localSheetId="2">#REF!</definedName>
    <definedName name="_______esc6" localSheetId="3">#REF!</definedName>
    <definedName name="_______esc6" localSheetId="0">#REF!</definedName>
    <definedName name="_______esc6">#REF!</definedName>
    <definedName name="______esc15" localSheetId="5">#REF!</definedName>
    <definedName name="______esc15" localSheetId="4">#REF!</definedName>
    <definedName name="______esc15" localSheetId="1">#REF!</definedName>
    <definedName name="______esc15" localSheetId="2">#REF!</definedName>
    <definedName name="______esc15" localSheetId="3">#REF!</definedName>
    <definedName name="______esc15" localSheetId="0">#REF!</definedName>
    <definedName name="______esc15">#REF!</definedName>
    <definedName name="______esc4" localSheetId="5">#REF!</definedName>
    <definedName name="______esc4" localSheetId="4">#REF!</definedName>
    <definedName name="______esc4" localSheetId="1">#REF!</definedName>
    <definedName name="______esc4" localSheetId="2">#REF!</definedName>
    <definedName name="______esc4" localSheetId="3">#REF!</definedName>
    <definedName name="______esc4" localSheetId="0">#REF!</definedName>
    <definedName name="______esc4">#REF!</definedName>
    <definedName name="______esc6" localSheetId="5">#REF!</definedName>
    <definedName name="______esc6" localSheetId="4">#REF!</definedName>
    <definedName name="______esc6" localSheetId="1">#REF!</definedName>
    <definedName name="______esc6" localSheetId="2">#REF!</definedName>
    <definedName name="______esc6" localSheetId="3">#REF!</definedName>
    <definedName name="______esc6" localSheetId="0">#REF!</definedName>
    <definedName name="______esc6">#REF!</definedName>
    <definedName name="_____esc15" localSheetId="5">#REF!</definedName>
    <definedName name="_____esc15" localSheetId="4">#REF!</definedName>
    <definedName name="_____esc15" localSheetId="1">#REF!</definedName>
    <definedName name="_____esc15" localSheetId="2">#REF!</definedName>
    <definedName name="_____esc15" localSheetId="3">#REF!</definedName>
    <definedName name="_____esc15" localSheetId="0">#REF!</definedName>
    <definedName name="_____esc15">#REF!</definedName>
    <definedName name="_____esc4" localSheetId="5">#REF!</definedName>
    <definedName name="_____esc4" localSheetId="4">#REF!</definedName>
    <definedName name="_____esc4" localSheetId="1">#REF!</definedName>
    <definedName name="_____esc4" localSheetId="2">#REF!</definedName>
    <definedName name="_____esc4" localSheetId="3">#REF!</definedName>
    <definedName name="_____esc4" localSheetId="0">#REF!</definedName>
    <definedName name="_____esc4">#REF!</definedName>
    <definedName name="_____esc6" localSheetId="5">#REF!</definedName>
    <definedName name="_____esc6" localSheetId="4">#REF!</definedName>
    <definedName name="_____esc6" localSheetId="1">#REF!</definedName>
    <definedName name="_____esc6" localSheetId="2">#REF!</definedName>
    <definedName name="_____esc6" localSheetId="3">#REF!</definedName>
    <definedName name="_____esc6" localSheetId="0">#REF!</definedName>
    <definedName name="_____esc6">#REF!</definedName>
    <definedName name="____esc15" localSheetId="5">#REF!</definedName>
    <definedName name="____esc15" localSheetId="4">#REF!</definedName>
    <definedName name="____esc15" localSheetId="1">#REF!</definedName>
    <definedName name="____esc15" localSheetId="2">#REF!</definedName>
    <definedName name="____esc15" localSheetId="3">#REF!</definedName>
    <definedName name="____esc15" localSheetId="0">#REF!</definedName>
    <definedName name="____esc15">#REF!</definedName>
    <definedName name="____esc4" localSheetId="5">#REF!</definedName>
    <definedName name="____esc4" localSheetId="4">#REF!</definedName>
    <definedName name="____esc4" localSheetId="1">#REF!</definedName>
    <definedName name="____esc4" localSheetId="2">#REF!</definedName>
    <definedName name="____esc4" localSheetId="3">#REF!</definedName>
    <definedName name="____esc4" localSheetId="0">#REF!</definedName>
    <definedName name="____esc4">#REF!</definedName>
    <definedName name="____esc6" localSheetId="5">#REF!</definedName>
    <definedName name="____esc6" localSheetId="4">#REF!</definedName>
    <definedName name="____esc6" localSheetId="1">#REF!</definedName>
    <definedName name="____esc6" localSheetId="2">#REF!</definedName>
    <definedName name="____esc6" localSheetId="3">#REF!</definedName>
    <definedName name="____esc6" localSheetId="0">#REF!</definedName>
    <definedName name="____esc6">#REF!</definedName>
    <definedName name="___esc15" localSheetId="5">#REF!</definedName>
    <definedName name="___esc15" localSheetId="4">#REF!</definedName>
    <definedName name="___esc15" localSheetId="1">#REF!</definedName>
    <definedName name="___esc15" localSheetId="2">#REF!</definedName>
    <definedName name="___esc15" localSheetId="3">#REF!</definedName>
    <definedName name="___esc15" localSheetId="0">#REF!</definedName>
    <definedName name="___esc15">#REF!</definedName>
    <definedName name="___esc4" localSheetId="5">#REF!</definedName>
    <definedName name="___esc4" localSheetId="4">#REF!</definedName>
    <definedName name="___esc4" localSheetId="1">#REF!</definedName>
    <definedName name="___esc4" localSheetId="2">#REF!</definedName>
    <definedName name="___esc4" localSheetId="3">#REF!</definedName>
    <definedName name="___esc4" localSheetId="0">#REF!</definedName>
    <definedName name="___esc4">#REF!</definedName>
    <definedName name="___esc6" localSheetId="5">#REF!</definedName>
    <definedName name="___esc6" localSheetId="4">#REF!</definedName>
    <definedName name="___esc6" localSheetId="1">#REF!</definedName>
    <definedName name="___esc6" localSheetId="2">#REF!</definedName>
    <definedName name="___esc6" localSheetId="3">#REF!</definedName>
    <definedName name="___esc6" localSheetId="0">#REF!</definedName>
    <definedName name="___esc6">#REF!</definedName>
    <definedName name="__esc15" localSheetId="5">#REF!</definedName>
    <definedName name="__esc15" localSheetId="4">#REF!</definedName>
    <definedName name="__esc15" localSheetId="1">#REF!</definedName>
    <definedName name="__esc15" localSheetId="2">#REF!</definedName>
    <definedName name="__esc15" localSheetId="3">#REF!</definedName>
    <definedName name="__esc15" localSheetId="0">#REF!</definedName>
    <definedName name="__esc15">#REF!</definedName>
    <definedName name="__esc4" localSheetId="5">#REF!</definedName>
    <definedName name="__esc4" localSheetId="4">#REF!</definedName>
    <definedName name="__esc4" localSheetId="1">#REF!</definedName>
    <definedName name="__esc4" localSheetId="2">#REF!</definedName>
    <definedName name="__esc4" localSheetId="3">#REF!</definedName>
    <definedName name="__esc4" localSheetId="0">#REF!</definedName>
    <definedName name="__esc4">#REF!</definedName>
    <definedName name="__esc6" localSheetId="5">#REF!</definedName>
    <definedName name="__esc6" localSheetId="4">#REF!</definedName>
    <definedName name="__esc6" localSheetId="1">#REF!</definedName>
    <definedName name="__esc6" localSheetId="2">#REF!</definedName>
    <definedName name="__esc6" localSheetId="3">#REF!</definedName>
    <definedName name="__esc6" localSheetId="0">#REF!</definedName>
    <definedName name="__esc6">#REF!</definedName>
    <definedName name="_01.01">"$Plan1.$#REF!$#REF!:$#REF!$#REF!"</definedName>
    <definedName name="_esc15" localSheetId="5">#REF!</definedName>
    <definedName name="_esc15" localSheetId="4">#REF!</definedName>
    <definedName name="_esc15" localSheetId="1">#REF!</definedName>
    <definedName name="_esc15" localSheetId="2">#REF!</definedName>
    <definedName name="_esc15" localSheetId="3">#REF!</definedName>
    <definedName name="_esc15" localSheetId="0">#REF!</definedName>
    <definedName name="_esc15">#REF!</definedName>
    <definedName name="_ESC2" localSheetId="5">#REF!</definedName>
    <definedName name="_ESC2" localSheetId="4">#REF!</definedName>
    <definedName name="_ESC2" localSheetId="2">#REF!</definedName>
    <definedName name="_ESC2" localSheetId="3">#REF!</definedName>
    <definedName name="_ESC2">#REF!</definedName>
    <definedName name="_ESC3" localSheetId="5">#REF!</definedName>
    <definedName name="_ESC3" localSheetId="4">#REF!</definedName>
    <definedName name="_ESC3" localSheetId="2">#REF!</definedName>
    <definedName name="_ESC3" localSheetId="3">#REF!</definedName>
    <definedName name="_ESC3">#REF!</definedName>
    <definedName name="_esc4" localSheetId="5">#REF!</definedName>
    <definedName name="_esc4" localSheetId="4">#REF!</definedName>
    <definedName name="_esc4" localSheetId="1">#REF!</definedName>
    <definedName name="_esc4" localSheetId="2">#REF!</definedName>
    <definedName name="_esc4" localSheetId="3">#REF!</definedName>
    <definedName name="_esc4" localSheetId="0">#REF!</definedName>
    <definedName name="_esc4">#REF!</definedName>
    <definedName name="_esc6" localSheetId="5">#REF!</definedName>
    <definedName name="_esc6" localSheetId="4">#REF!</definedName>
    <definedName name="_esc6" localSheetId="1">#REF!</definedName>
    <definedName name="_esc6" localSheetId="2">#REF!</definedName>
    <definedName name="_esc6" localSheetId="3">#REF!</definedName>
    <definedName name="_esc6" localSheetId="0">#REF!</definedName>
    <definedName name="_esc6">#REF!</definedName>
    <definedName name="_xlnm._FilterDatabase" localSheetId="3" hidden="1">Cronograma!$B$9:$L$134</definedName>
    <definedName name="_xlnm._FilterDatabase" localSheetId="0" hidden="1">Plan.Orç.!$B$8:$K$630</definedName>
    <definedName name="_Regression_Int" localSheetId="3" hidden="1">1</definedName>
    <definedName name="_Regression_Int" localSheetId="0" hidden="1">1</definedName>
    <definedName name="a" localSheetId="5">#REF!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 localSheetId="0">#REF!</definedName>
    <definedName name="a">#REF!</definedName>
    <definedName name="Acréscimo" localSheetId="5">#REF!</definedName>
    <definedName name="Acréscimo" localSheetId="4">#REF!</definedName>
    <definedName name="Acréscimo" localSheetId="1">#REF!</definedName>
    <definedName name="Acréscimo" localSheetId="2">#REF!</definedName>
    <definedName name="Acréscimo" localSheetId="3">#REF!</definedName>
    <definedName name="Acréscimo" localSheetId="0">#REF!</definedName>
    <definedName name="Acréscimo">#REF!</definedName>
    <definedName name="_xlnm.Print_Area" localSheetId="5">'BDI - Forn.'!$B$2:$E$26</definedName>
    <definedName name="_xlnm.Print_Area" localSheetId="4">'BDI - Serviço'!$B$2:$E$28</definedName>
    <definedName name="_xlnm.Print_Area" localSheetId="1">Cotação!$B$2:$F$13</definedName>
    <definedName name="_xlnm.Print_Area" localSheetId="2">CPU!$B$2:$I$156</definedName>
    <definedName name="_xlnm.Print_Area" localSheetId="3">Cronograma!$B$2:$Z$37</definedName>
    <definedName name="_xlnm.Print_Area" localSheetId="0">Plan.Orç.!$B$2:$K$209</definedName>
    <definedName name="Área_impressão_IM" localSheetId="3">Cronograma!$C$2:$L$7</definedName>
    <definedName name="Área_impressão_IM" localSheetId="0">Plan.Orç.!$E$2:$K$208</definedName>
    <definedName name="Asf" localSheetId="5">#REF!</definedName>
    <definedName name="Asf" localSheetId="4">#REF!</definedName>
    <definedName name="Asf" localSheetId="1">#REF!</definedName>
    <definedName name="Asf" localSheetId="2">#REF!</definedName>
    <definedName name="Asf" localSheetId="3">#REF!</definedName>
    <definedName name="Asf" localSheetId="0">#REF!</definedName>
    <definedName name="Asf">#REF!</definedName>
    <definedName name="b" localSheetId="5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 localSheetId="0">#REF!</definedName>
    <definedName name="b">#REF!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Cim" localSheetId="5">#REF!</definedName>
    <definedName name="Cim" localSheetId="4">#REF!</definedName>
    <definedName name="Cim" localSheetId="1">#REF!</definedName>
    <definedName name="Cim" localSheetId="2">#REF!</definedName>
    <definedName name="Cim" localSheetId="3">#REF!</definedName>
    <definedName name="Cim" localSheetId="0">#REF!</definedName>
    <definedName name="Cim">#REF!</definedName>
    <definedName name="ddd" localSheetId="5">#REF!</definedName>
    <definedName name="ddd" localSheetId="4">#REF!</definedName>
    <definedName name="ddd" localSheetId="1">#REF!</definedName>
    <definedName name="ddd" localSheetId="2">#REF!</definedName>
    <definedName name="ddd" localSheetId="3">#REF!</definedName>
    <definedName name="ddd" localSheetId="0">#REF!</definedName>
    <definedName name="ddd">#REF!</definedName>
    <definedName name="dp" localSheetId="5">#REF!</definedName>
    <definedName name="dp" localSheetId="4">#REF!</definedName>
    <definedName name="dp" localSheetId="1">#REF!</definedName>
    <definedName name="dp" localSheetId="2">#REF!</definedName>
    <definedName name="dp" localSheetId="3">#REF!</definedName>
    <definedName name="dp" localSheetId="0">#REF!</definedName>
    <definedName name="dp">#REF!</definedName>
    <definedName name="e" localSheetId="5">#REF!</definedName>
    <definedName name="e" localSheetId="4">#REF!</definedName>
    <definedName name="e" localSheetId="1">#REF!</definedName>
    <definedName name="e" localSheetId="2">#REF!</definedName>
    <definedName name="e" localSheetId="3">#REF!</definedName>
    <definedName name="e" localSheetId="0">#REF!</definedName>
    <definedName name="e">#REF!</definedName>
    <definedName name="esss7" localSheetId="5">#REF!</definedName>
    <definedName name="esss7" localSheetId="4">#REF!</definedName>
    <definedName name="esss7" localSheetId="1">#REF!</definedName>
    <definedName name="esss7" localSheetId="2">#REF!</definedName>
    <definedName name="esss7" localSheetId="3">#REF!</definedName>
    <definedName name="esss7">#REF!</definedName>
    <definedName name="Excel_BuiltIn__FilterDatabase_3" localSheetId="5">#REF!</definedName>
    <definedName name="Excel_BuiltIn__FilterDatabase_3" localSheetId="4">#REF!</definedName>
    <definedName name="Excel_BuiltIn__FilterDatabase_3" localSheetId="1">#REF!</definedName>
    <definedName name="Excel_BuiltIn__FilterDatabase_3" localSheetId="2">#REF!</definedName>
    <definedName name="Excel_BuiltIn__FilterDatabase_3" localSheetId="3">#REF!</definedName>
    <definedName name="Excel_BuiltIn__FilterDatabase_3" localSheetId="0">#REF!</definedName>
    <definedName name="Excel_BuiltIn__FilterDatabase_3">#REF!</definedName>
    <definedName name="Excel_BuiltIn_Database" localSheetId="5">#REF!</definedName>
    <definedName name="Excel_BuiltIn_Database" localSheetId="4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 localSheetId="0">#REF!</definedName>
    <definedName name="Excel_BuiltIn_Database">#REF!</definedName>
    <definedName name="Excel_BuiltIn_Recorder" localSheetId="5">#REF!</definedName>
    <definedName name="Excel_BuiltIn_Recorder" localSheetId="4">#REF!</definedName>
    <definedName name="Excel_BuiltIn_Recorder" localSheetId="1">#REF!</definedName>
    <definedName name="Excel_BuiltIn_Recorder" localSheetId="2">#REF!</definedName>
    <definedName name="Excel_BuiltIn_Recorder" localSheetId="3">#REF!</definedName>
    <definedName name="Excel_BuiltIn_Recorder" localSheetId="0">#REF!</definedName>
    <definedName name="Excel_BuiltIn_Recorder">#REF!</definedName>
    <definedName name="FoFo" localSheetId="5">#REF!</definedName>
    <definedName name="FoFo" localSheetId="4">#REF!</definedName>
    <definedName name="FoFo" localSheetId="1">#REF!</definedName>
    <definedName name="FoFo" localSheetId="2">#REF!</definedName>
    <definedName name="FoFo" localSheetId="3">#REF!</definedName>
    <definedName name="FoFo" localSheetId="0">#REF!</definedName>
    <definedName name="FoFo">#REF!</definedName>
    <definedName name="Fornecimento" localSheetId="5">#REF!</definedName>
    <definedName name="Fornecimento" localSheetId="4">#REF!</definedName>
    <definedName name="Fornecimento" localSheetId="1">#REF!</definedName>
    <definedName name="Fornecimento" localSheetId="2">#REF!</definedName>
    <definedName name="Fornecimento" localSheetId="3">#REF!</definedName>
    <definedName name="Fornecimento" localSheetId="0">#REF!</definedName>
    <definedName name="Fornecimento">#REF!</definedName>
    <definedName name="_xlnm.Recorder" localSheetId="5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>#REF!</definedName>
    <definedName name="ip" localSheetId="5">#REF!</definedName>
    <definedName name="ip" localSheetId="4">#REF!</definedName>
    <definedName name="ip" localSheetId="1">#REF!</definedName>
    <definedName name="ip" localSheetId="2">#REF!</definedName>
    <definedName name="ip" localSheetId="3">#REF!</definedName>
    <definedName name="ip" localSheetId="0">#REF!</definedName>
    <definedName name="ip">#REF!</definedName>
    <definedName name="item" localSheetId="5">#REF!</definedName>
    <definedName name="item" localSheetId="4">#REF!</definedName>
    <definedName name="item" localSheetId="2">#REF!</definedName>
    <definedName name="item" localSheetId="3">#REF!</definedName>
    <definedName name="item">#REF!</definedName>
    <definedName name="Jacareacanga" localSheetId="5">#REF!</definedName>
    <definedName name="Jacareacanga" localSheetId="4">#REF!</definedName>
    <definedName name="Jacareacanga" localSheetId="1">#REF!</definedName>
    <definedName name="Jacareacanga" localSheetId="2">#REF!</definedName>
    <definedName name="Jacareacanga" localSheetId="3">#REF!</definedName>
    <definedName name="Jacareacanga" localSheetId="0">#REF!</definedName>
    <definedName name="Jacareacanga">#REF!</definedName>
    <definedName name="LUC" localSheetId="5">#REF!</definedName>
    <definedName name="LUC" localSheetId="4">#REF!</definedName>
    <definedName name="LUC" localSheetId="1">#REF!</definedName>
    <definedName name="LUC" localSheetId="2">#REF!</definedName>
    <definedName name="LUC" localSheetId="3">#REF!</definedName>
    <definedName name="LUC" localSheetId="0">#REF!</definedName>
    <definedName name="LUC">#REF!</definedName>
    <definedName name="Macro1" localSheetId="5">#REF!</definedName>
    <definedName name="Macro1" localSheetId="4">#REF!</definedName>
    <definedName name="Macro1" localSheetId="1">#REF!</definedName>
    <definedName name="Macro1" localSheetId="2">#REF!</definedName>
    <definedName name="Macro1" localSheetId="3">#REF!</definedName>
    <definedName name="Macro1" localSheetId="0">#REF!</definedName>
    <definedName name="Macro1">#REF!</definedName>
    <definedName name="MBV" localSheetId="5">#REF!</definedName>
    <definedName name="MBV" localSheetId="4">#REF!</definedName>
    <definedName name="MBV" localSheetId="1">#REF!</definedName>
    <definedName name="MBV" localSheetId="2">#REF!</definedName>
    <definedName name="MBV" localSheetId="3">#REF!</definedName>
    <definedName name="MBV" localSheetId="0">#REF!</definedName>
    <definedName name="MBV">#REF!</definedName>
    <definedName name="Par" localSheetId="5">#REF!</definedName>
    <definedName name="Par" localSheetId="4">#REF!</definedName>
    <definedName name="Par" localSheetId="1">#REF!</definedName>
    <definedName name="Par" localSheetId="2">#REF!</definedName>
    <definedName name="Par" localSheetId="3">#REF!</definedName>
    <definedName name="Par" localSheetId="0">#REF!</definedName>
    <definedName name="Par">#REF!</definedName>
    <definedName name="PE" localSheetId="5">#REF!</definedName>
    <definedName name="PE" localSheetId="4">#REF!</definedName>
    <definedName name="PE" localSheetId="1">#REF!</definedName>
    <definedName name="PE" localSheetId="2">#REF!</definedName>
    <definedName name="PE" localSheetId="3">#REF!</definedName>
    <definedName name="PE" localSheetId="0">#REF!</definedName>
    <definedName name="PE">#REF!</definedName>
    <definedName name="Print_Area_MI" localSheetId="5">'[1]Montes Claros - HID'!#REF!</definedName>
    <definedName name="Print_Area_MI" localSheetId="4">'[1]Montes Claros - HID'!#REF!</definedName>
    <definedName name="Print_Area_MI" localSheetId="2">'[1]Montes Claros - HID'!#REF!</definedName>
    <definedName name="Print_Area_MI" localSheetId="3">'[1]Montes Claros - HID'!#REF!</definedName>
    <definedName name="Print_Area_MI">'[1]Montes Claros - HID'!#REF!</definedName>
    <definedName name="PVC" localSheetId="5">#REF!</definedName>
    <definedName name="PVC" localSheetId="4">#REF!</definedName>
    <definedName name="PVC" localSheetId="1">#REF!</definedName>
    <definedName name="PVC" localSheetId="2">#REF!</definedName>
    <definedName name="PVC" localSheetId="3">#REF!</definedName>
    <definedName name="PVC" localSheetId="0">#REF!</definedName>
    <definedName name="PVC">#REF!</definedName>
    <definedName name="qp" localSheetId="5">#REF!</definedName>
    <definedName name="qp" localSheetId="4">#REF!</definedName>
    <definedName name="qp" localSheetId="1">#REF!</definedName>
    <definedName name="qp" localSheetId="2">#REF!</definedName>
    <definedName name="qp" localSheetId="3">#REF!</definedName>
    <definedName name="qp" localSheetId="0">#REF!</definedName>
    <definedName name="qp">#REF!</definedName>
    <definedName name="rob" localSheetId="5">#REF!</definedName>
    <definedName name="rob" localSheetId="4">#REF!</definedName>
    <definedName name="rob" localSheetId="1">#REF!</definedName>
    <definedName name="rob" localSheetId="2">#REF!</definedName>
    <definedName name="rob" localSheetId="3">#REF!</definedName>
    <definedName name="rob" localSheetId="0">#REF!</definedName>
    <definedName name="rob">#REF!</definedName>
    <definedName name="ss" localSheetId="5">#REF!</definedName>
    <definedName name="ss" localSheetId="4">#REF!</definedName>
    <definedName name="ss" localSheetId="2">#REF!</definedName>
    <definedName name="ss" localSheetId="3">#REF!</definedName>
    <definedName name="ss">#REF!</definedName>
    <definedName name="TABELAORGAO">[2]TABELAORGAO!$A$3:$F$132</definedName>
    <definedName name="_xlnm.Print_Titles" localSheetId="3">Cronograma!$2:$7</definedName>
    <definedName name="_xlnm.Print_Titles" localSheetId="0">Plan.Orç.!$2:$8</definedName>
    <definedName name="VTE" localSheetId="5">#REF!</definedName>
    <definedName name="VTE" localSheetId="4">#REF!</definedName>
    <definedName name="VTE" localSheetId="1">#REF!</definedName>
    <definedName name="VTE" localSheetId="2">#REF!</definedName>
    <definedName name="VTE" localSheetId="3">#REF!</definedName>
    <definedName name="VTE" localSheetId="0">#REF!</definedName>
    <definedName name="VTE">#REF!</definedName>
    <definedName name="wer" localSheetId="5">#REF!</definedName>
    <definedName name="wer" localSheetId="4">#REF!</definedName>
    <definedName name="wer" localSheetId="1">#REF!</definedName>
    <definedName name="wer" localSheetId="2">#REF!</definedName>
    <definedName name="wer" localSheetId="3">#REF!</definedName>
    <definedName name="wer">#REF!</definedName>
    <definedName name="Y" localSheetId="5">#REF!</definedName>
    <definedName name="Y" localSheetId="4">#REF!</definedName>
    <definedName name="Y" localSheetId="1">#REF!</definedName>
    <definedName name="Y" localSheetId="2">#REF!</definedName>
    <definedName name="Y" localSheetId="3">#REF!</definedName>
    <definedName name="Y" localSheetId="0">#REF!</definedName>
    <definedName name="Y">#REF!</definedName>
    <definedName name="Z_F2774F86_DAD9_40E4_852B_55D2BBEF53F3_.wvu.PrintArea" localSheetId="5">#REF!</definedName>
    <definedName name="Z_F2774F86_DAD9_40E4_852B_55D2BBEF53F3_.wvu.PrintArea" localSheetId="4">#REF!</definedName>
    <definedName name="Z_F2774F86_DAD9_40E4_852B_55D2BBEF53F3_.wvu.PrintArea" localSheetId="1">#REF!</definedName>
    <definedName name="Z_F2774F86_DAD9_40E4_852B_55D2BBEF53F3_.wvu.PrintArea" localSheetId="2">#REF!</definedName>
    <definedName name="Z_F2774F86_DAD9_40E4_852B_55D2BBEF53F3_.wvu.PrintArea" localSheetId="3">#REF!</definedName>
    <definedName name="Z_F2774F86_DAD9_40E4_852B_55D2BBEF53F3_.wvu.PrintArea" localSheetId="0">#REF!</definedName>
    <definedName name="Z_F2774F86_DAD9_40E4_852B_55D2BBEF53F3_.wvu.PrintArea">#REF!</definedName>
    <definedName name="Z_F2774F86_DAD9_40E4_852B_55D2BBEF53F3_.wvu.Rows" localSheetId="5">#REF!</definedName>
    <definedName name="Z_F2774F86_DAD9_40E4_852B_55D2BBEF53F3_.wvu.Rows" localSheetId="4">#REF!</definedName>
    <definedName name="Z_F2774F86_DAD9_40E4_852B_55D2BBEF53F3_.wvu.Rows" localSheetId="1">#REF!</definedName>
    <definedName name="Z_F2774F86_DAD9_40E4_852B_55D2BBEF53F3_.wvu.Rows" localSheetId="2">#REF!</definedName>
    <definedName name="Z_F2774F86_DAD9_40E4_852B_55D2BBEF53F3_.wvu.Rows" localSheetId="3">#REF!</definedName>
    <definedName name="Z_F2774F86_DAD9_40E4_852B_55D2BBEF53F3_.wvu.Rows" localSheetId="0">#REF!</definedName>
    <definedName name="Z_F2774F86_DAD9_40E4_852B_55D2BBEF53F3_.wvu.Rows">#REF!</definedName>
  </definedNames>
  <calcPr calcId="152511"/>
</workbook>
</file>

<file path=xl/calcChain.xml><?xml version="1.0" encoding="utf-8"?>
<calcChain xmlns="http://schemas.openxmlformats.org/spreadsheetml/2006/main">
  <c r="H12" i="88" l="1"/>
  <c r="K12" i="111" l="1"/>
  <c r="J12" i="111"/>
  <c r="H134" i="106"/>
  <c r="H110" i="106"/>
  <c r="H58" i="106"/>
  <c r="H86" i="106" s="1"/>
  <c r="H34" i="106"/>
  <c r="Y20" i="105" l="1"/>
  <c r="C19" i="105" l="1"/>
  <c r="C18" i="105"/>
  <c r="C17" i="105"/>
  <c r="C16" i="105"/>
  <c r="C15" i="105"/>
  <c r="C14" i="105"/>
  <c r="C13" i="105"/>
  <c r="J181" i="88"/>
  <c r="J180" i="88"/>
  <c r="J178" i="88"/>
  <c r="J161" i="88" l="1"/>
  <c r="J153" i="88"/>
  <c r="J135" i="88"/>
  <c r="J146" i="88"/>
  <c r="J31" i="88"/>
  <c r="J30" i="88"/>
  <c r="G29" i="88"/>
  <c r="G32" i="88" s="1"/>
  <c r="D151" i="106"/>
  <c r="I151" i="106" s="1"/>
  <c r="I150" i="106"/>
  <c r="I146" i="106"/>
  <c r="I147" i="106" s="1"/>
  <c r="I143" i="106"/>
  <c r="I142" i="106"/>
  <c r="I139" i="106"/>
  <c r="J29" i="88" l="1"/>
  <c r="J145" i="88"/>
  <c r="J32" i="88"/>
  <c r="I152" i="106"/>
  <c r="I153" i="106" s="1"/>
  <c r="I154" i="106" s="1"/>
  <c r="J140" i="88"/>
  <c r="J136" i="88"/>
  <c r="J133" i="88"/>
  <c r="J129" i="88"/>
  <c r="J130" i="88"/>
  <c r="D126" i="106"/>
  <c r="D127" i="106" s="1"/>
  <c r="I127" i="106" s="1"/>
  <c r="I122" i="106"/>
  <c r="I123" i="106" s="1"/>
  <c r="I118" i="106"/>
  <c r="I119" i="106" s="1"/>
  <c r="I115" i="106"/>
  <c r="D102" i="106"/>
  <c r="D103" i="106"/>
  <c r="I102" i="106"/>
  <c r="I98" i="106"/>
  <c r="I99" i="106" s="1"/>
  <c r="I94" i="106"/>
  <c r="I95" i="106" s="1"/>
  <c r="I91" i="106"/>
  <c r="G37" i="88"/>
  <c r="J37" i="88" s="1"/>
  <c r="J36" i="88"/>
  <c r="G18" i="88"/>
  <c r="J44" i="88"/>
  <c r="J43" i="88"/>
  <c r="J42" i="88"/>
  <c r="J41" i="88"/>
  <c r="J40" i="88"/>
  <c r="J39" i="88"/>
  <c r="J38" i="88"/>
  <c r="I156" i="106" l="1"/>
  <c r="H28" i="88"/>
  <c r="J28" i="88" s="1"/>
  <c r="J45" i="88"/>
  <c r="I126" i="106"/>
  <c r="I128" i="106" s="1"/>
  <c r="I129" i="106" s="1"/>
  <c r="I130" i="106" s="1"/>
  <c r="I103" i="106"/>
  <c r="I79" i="106"/>
  <c r="I78" i="106"/>
  <c r="I74" i="106"/>
  <c r="I73" i="106"/>
  <c r="I69" i="106"/>
  <c r="I68" i="106"/>
  <c r="I67" i="106"/>
  <c r="I66" i="106"/>
  <c r="I62" i="106"/>
  <c r="I63" i="106" s="1"/>
  <c r="I132" i="106" l="1"/>
  <c r="H115" i="88"/>
  <c r="I104" i="106"/>
  <c r="I105" i="106" s="1"/>
  <c r="I106" i="106" s="1"/>
  <c r="I80" i="106"/>
  <c r="I75" i="106"/>
  <c r="I70" i="106"/>
  <c r="I108" i="106" l="1"/>
  <c r="H113" i="88"/>
  <c r="I81" i="106"/>
  <c r="I82" i="106" s="1"/>
  <c r="I84" i="106" l="1"/>
  <c r="H105" i="88"/>
  <c r="G106" i="88"/>
  <c r="G108" i="88" s="1"/>
  <c r="G102" i="88"/>
  <c r="G103" i="88" s="1"/>
  <c r="G101" i="88"/>
  <c r="G97" i="88"/>
  <c r="G98" i="88" s="1"/>
  <c r="J90" i="88"/>
  <c r="J88" i="88"/>
  <c r="G85" i="88"/>
  <c r="J85" i="88" s="1"/>
  <c r="G69" i="88"/>
  <c r="G71" i="88" s="1"/>
  <c r="G60" i="88"/>
  <c r="J60" i="88" s="1"/>
  <c r="G58" i="88"/>
  <c r="J58" i="88" s="1"/>
  <c r="G56" i="88"/>
  <c r="G54" i="88"/>
  <c r="J54" i="88" s="1"/>
  <c r="G53" i="88"/>
  <c r="G86" i="88" l="1"/>
  <c r="G87" i="88" s="1"/>
  <c r="J87" i="88" s="1"/>
  <c r="J108" i="88"/>
  <c r="J106" i="88"/>
  <c r="G107" i="88"/>
  <c r="G62" i="88"/>
  <c r="G61" i="88"/>
  <c r="J61" i="88" s="1"/>
  <c r="J33" i="88"/>
  <c r="J26" i="88"/>
  <c r="J24" i="88"/>
  <c r="J86" i="88" l="1"/>
  <c r="J107" i="88"/>
  <c r="J62" i="88"/>
  <c r="G23" i="88"/>
  <c r="J23" i="88" s="1"/>
  <c r="G19" i="88" l="1"/>
  <c r="J19" i="88" s="1"/>
  <c r="K9" i="88"/>
  <c r="I38" i="106"/>
  <c r="J13" i="88"/>
  <c r="D14" i="106"/>
  <c r="D26" i="106" s="1"/>
  <c r="C11" i="88"/>
  <c r="F14" i="106"/>
  <c r="J18" i="88" l="1"/>
  <c r="G20" i="88"/>
  <c r="J20" i="88" s="1"/>
  <c r="J109" i="88" l="1"/>
  <c r="I51" i="106"/>
  <c r="I50" i="106"/>
  <c r="I42" i="106"/>
  <c r="I39" i="106"/>
  <c r="I46" i="106"/>
  <c r="I47" i="106" s="1"/>
  <c r="I52" i="106" l="1"/>
  <c r="I43" i="106" l="1"/>
  <c r="I53" i="106" l="1"/>
  <c r="I54" i="106" l="1"/>
  <c r="I56" i="106" l="1"/>
  <c r="H15" i="88"/>
  <c r="J154" i="88"/>
  <c r="J139" i="88" l="1"/>
  <c r="J141" i="88"/>
  <c r="J137" i="88"/>
  <c r="H203" i="88" l="1"/>
  <c r="J206" i="88" l="1"/>
  <c r="J205" i="88"/>
  <c r="J204" i="88"/>
  <c r="J203" i="88"/>
  <c r="J207" i="88" l="1"/>
  <c r="J159" i="88" l="1"/>
  <c r="J115" i="88"/>
  <c r="J113" i="88"/>
  <c r="J151" i="88" l="1"/>
  <c r="J142" i="88"/>
  <c r="J134" i="88"/>
  <c r="J144" i="88"/>
  <c r="J158" i="88"/>
  <c r="J198" i="88"/>
  <c r="J197" i="88"/>
  <c r="J194" i="88"/>
  <c r="J192" i="88"/>
  <c r="J190" i="88"/>
  <c r="J188" i="88"/>
  <c r="J186" i="88"/>
  <c r="J184" i="88"/>
  <c r="J182" i="88"/>
  <c r="J177" i="88"/>
  <c r="J175" i="88"/>
  <c r="J173" i="88"/>
  <c r="J171" i="88"/>
  <c r="J169" i="88"/>
  <c r="J167" i="88"/>
  <c r="J165" i="88"/>
  <c r="J164" i="88"/>
  <c r="J162" i="88"/>
  <c r="J199" i="88"/>
  <c r="J196" i="88"/>
  <c r="J195" i="88"/>
  <c r="J193" i="88"/>
  <c r="J191" i="88"/>
  <c r="J189" i="88"/>
  <c r="J187" i="88"/>
  <c r="J185" i="88"/>
  <c r="J183" i="88"/>
  <c r="J179" i="88"/>
  <c r="J176" i="88"/>
  <c r="J174" i="88"/>
  <c r="J172" i="88"/>
  <c r="J170" i="88"/>
  <c r="J168" i="88"/>
  <c r="J166" i="88"/>
  <c r="J163" i="88"/>
  <c r="J160" i="88"/>
  <c r="J126" i="88"/>
  <c r="J149" i="88"/>
  <c r="J128" i="88"/>
  <c r="J132" i="88"/>
  <c r="J138" i="88"/>
  <c r="J119" i="88"/>
  <c r="J148" i="88"/>
  <c r="J150" i="88"/>
  <c r="J117" i="88"/>
  <c r="J120" i="88"/>
  <c r="J118" i="88"/>
  <c r="J116" i="88"/>
  <c r="J200" i="88" l="1"/>
  <c r="J114" i="88"/>
  <c r="J121" i="88" s="1"/>
  <c r="J152" i="88"/>
  <c r="J127" i="88"/>
  <c r="J143" i="88"/>
  <c r="J131" i="88"/>
  <c r="J147" i="88"/>
  <c r="J155" i="88" l="1"/>
  <c r="J208" i="88" s="1"/>
  <c r="I26" i="106" l="1"/>
  <c r="I22" i="106"/>
  <c r="I23" i="106" s="1"/>
  <c r="I18" i="106"/>
  <c r="I19" i="106" s="1"/>
  <c r="I14" i="106"/>
  <c r="E15" i="104"/>
  <c r="D9" i="104"/>
  <c r="E14" i="103"/>
  <c r="E23" i="103" s="1"/>
  <c r="K6" i="88" s="1"/>
  <c r="D8" i="103"/>
  <c r="I127" i="88" l="1"/>
  <c r="I135" i="88"/>
  <c r="I143" i="88"/>
  <c r="I151" i="88"/>
  <c r="I159" i="88"/>
  <c r="I167" i="88"/>
  <c r="K167" i="88" s="1"/>
  <c r="I175" i="88"/>
  <c r="K175" i="88" s="1"/>
  <c r="I183" i="88"/>
  <c r="K183" i="88" s="1"/>
  <c r="I191" i="88"/>
  <c r="I199" i="88"/>
  <c r="I186" i="88"/>
  <c r="I155" i="88"/>
  <c r="I187" i="88"/>
  <c r="I149" i="88"/>
  <c r="K149" i="88" s="1"/>
  <c r="I189" i="88"/>
  <c r="K189" i="88" s="1"/>
  <c r="I158" i="88"/>
  <c r="K158" i="88" s="1"/>
  <c r="I198" i="88"/>
  <c r="I128" i="88"/>
  <c r="I136" i="88"/>
  <c r="I144" i="88"/>
  <c r="I152" i="88"/>
  <c r="K152" i="88" s="1"/>
  <c r="I160" i="88"/>
  <c r="K160" i="88" s="1"/>
  <c r="I168" i="88"/>
  <c r="K168" i="88" s="1"/>
  <c r="I176" i="88"/>
  <c r="K176" i="88" s="1"/>
  <c r="I184" i="88"/>
  <c r="I192" i="88"/>
  <c r="I200" i="88"/>
  <c r="I202" i="88"/>
  <c r="I131" i="88"/>
  <c r="K131" i="88" s="1"/>
  <c r="I179" i="88"/>
  <c r="K179" i="88" s="1"/>
  <c r="I157" i="88"/>
  <c r="I197" i="88"/>
  <c r="K197" i="88" s="1"/>
  <c r="I166" i="88"/>
  <c r="I129" i="88"/>
  <c r="K129" i="88" s="1"/>
  <c r="I137" i="88"/>
  <c r="K137" i="88" s="1"/>
  <c r="I145" i="88"/>
  <c r="K145" i="88" s="1"/>
  <c r="I153" i="88"/>
  <c r="I161" i="88"/>
  <c r="K161" i="88" s="1"/>
  <c r="I169" i="88"/>
  <c r="K169" i="88" s="1"/>
  <c r="I177" i="88"/>
  <c r="K177" i="88" s="1"/>
  <c r="I185" i="88"/>
  <c r="I193" i="88"/>
  <c r="I201" i="88"/>
  <c r="I178" i="88"/>
  <c r="K178" i="88" s="1"/>
  <c r="I139" i="88"/>
  <c r="K139" i="88" s="1"/>
  <c r="I163" i="88"/>
  <c r="K163" i="88" s="1"/>
  <c r="I195" i="88"/>
  <c r="K195" i="88" s="1"/>
  <c r="I181" i="88"/>
  <c r="K181" i="88" s="1"/>
  <c r="I142" i="88"/>
  <c r="I190" i="88"/>
  <c r="K190" i="88" s="1"/>
  <c r="I130" i="88"/>
  <c r="K130" i="88" s="1"/>
  <c r="I138" i="88"/>
  <c r="I146" i="88"/>
  <c r="K146" i="88" s="1"/>
  <c r="I154" i="88"/>
  <c r="K154" i="88" s="1"/>
  <c r="I162" i="88"/>
  <c r="K162" i="88" s="1"/>
  <c r="I170" i="88"/>
  <c r="K170" i="88" s="1"/>
  <c r="I194" i="88"/>
  <c r="I147" i="88"/>
  <c r="I171" i="88"/>
  <c r="K171" i="88" s="1"/>
  <c r="I126" i="88"/>
  <c r="K126" i="88" s="1"/>
  <c r="I173" i="88"/>
  <c r="K173" i="88" s="1"/>
  <c r="I134" i="88"/>
  <c r="I174" i="88"/>
  <c r="K174" i="88" s="1"/>
  <c r="I132" i="88"/>
  <c r="K132" i="88" s="1"/>
  <c r="I140" i="88"/>
  <c r="I148" i="88"/>
  <c r="I156" i="88"/>
  <c r="I164" i="88"/>
  <c r="I172" i="88"/>
  <c r="K172" i="88" s="1"/>
  <c r="I180" i="88"/>
  <c r="K180" i="88" s="1"/>
  <c r="I188" i="88"/>
  <c r="K188" i="88" s="1"/>
  <c r="I196" i="88"/>
  <c r="K196" i="88" s="1"/>
  <c r="I133" i="88"/>
  <c r="I141" i="88"/>
  <c r="K141" i="88" s="1"/>
  <c r="I165" i="88"/>
  <c r="I150" i="88"/>
  <c r="I182" i="88"/>
  <c r="K182" i="88" s="1"/>
  <c r="I204" i="88"/>
  <c r="K204" i="88" s="1"/>
  <c r="I206" i="88"/>
  <c r="K206" i="88" s="1"/>
  <c r="I203" i="88"/>
  <c r="K203" i="88" s="1"/>
  <c r="I205" i="88"/>
  <c r="K205" i="88" s="1"/>
  <c r="E24" i="104"/>
  <c r="K5" i="88" s="1"/>
  <c r="I21" i="88" s="1"/>
  <c r="I26" i="88"/>
  <c r="K26" i="88" s="1"/>
  <c r="I42" i="88"/>
  <c r="K42" i="88" s="1"/>
  <c r="I98" i="88"/>
  <c r="I114" i="88"/>
  <c r="K114" i="88" s="1"/>
  <c r="I27" i="88"/>
  <c r="I107" i="88"/>
  <c r="K107" i="88" s="1"/>
  <c r="I44" i="88"/>
  <c r="K44" i="88" s="1"/>
  <c r="I116" i="88"/>
  <c r="K116" i="88" s="1"/>
  <c r="K153" i="88"/>
  <c r="K135" i="88"/>
  <c r="K140" i="88"/>
  <c r="K133" i="88"/>
  <c r="K136" i="88"/>
  <c r="K166" i="88"/>
  <c r="K194" i="88"/>
  <c r="K186" i="88"/>
  <c r="K191" i="88"/>
  <c r="K184" i="88"/>
  <c r="K147" i="88"/>
  <c r="K165" i="88"/>
  <c r="K138" i="88"/>
  <c r="K143" i="88"/>
  <c r="K198" i="88"/>
  <c r="K127" i="88"/>
  <c r="K150" i="88"/>
  <c r="K185" i="88"/>
  <c r="K128" i="88"/>
  <c r="K187" i="88"/>
  <c r="K134" i="88"/>
  <c r="K159" i="88"/>
  <c r="K142" i="88"/>
  <c r="K148" i="88"/>
  <c r="K164" i="88"/>
  <c r="K144" i="88"/>
  <c r="K151" i="88"/>
  <c r="K193" i="88"/>
  <c r="K199" i="88"/>
  <c r="K192" i="88"/>
  <c r="I15" i="106"/>
  <c r="I27" i="106"/>
  <c r="I68" i="88" l="1"/>
  <c r="I50" i="88"/>
  <c r="I75" i="88"/>
  <c r="I89" i="88"/>
  <c r="I59" i="88"/>
  <c r="I25" i="88"/>
  <c r="I84" i="88"/>
  <c r="I106" i="88"/>
  <c r="K106" i="88" s="1"/>
  <c r="I90" i="88"/>
  <c r="K90" i="88" s="1"/>
  <c r="I72" i="88"/>
  <c r="I92" i="88"/>
  <c r="I91" i="88"/>
  <c r="I82" i="88"/>
  <c r="I81" i="88"/>
  <c r="I17" i="88"/>
  <c r="I64" i="88"/>
  <c r="I52" i="88"/>
  <c r="I34" i="88"/>
  <c r="I73" i="88"/>
  <c r="I120" i="88"/>
  <c r="K120" i="88" s="1"/>
  <c r="I56" i="88"/>
  <c r="I99" i="88"/>
  <c r="I65" i="88"/>
  <c r="I112" i="88"/>
  <c r="I40" i="88"/>
  <c r="K40" i="88" s="1"/>
  <c r="I83" i="88"/>
  <c r="K18" i="88"/>
  <c r="I57" i="88"/>
  <c r="I104" i="88"/>
  <c r="I32" i="88"/>
  <c r="K32" i="88" s="1"/>
  <c r="I67" i="88"/>
  <c r="I43" i="88"/>
  <c r="K43" i="88" s="1"/>
  <c r="I74" i="88"/>
  <c r="I113" i="88"/>
  <c r="K113" i="88" s="1"/>
  <c r="I49" i="88"/>
  <c r="I96" i="88"/>
  <c r="I24" i="88"/>
  <c r="K24" i="88" s="1"/>
  <c r="I51" i="88"/>
  <c r="I66" i="88"/>
  <c r="I105" i="88"/>
  <c r="I41" i="88"/>
  <c r="K41" i="88" s="1"/>
  <c r="I88" i="88"/>
  <c r="K88" i="88" s="1"/>
  <c r="I16" i="88"/>
  <c r="I79" i="88"/>
  <c r="I58" i="88"/>
  <c r="K58" i="88" s="1"/>
  <c r="I97" i="88"/>
  <c r="I33" i="88"/>
  <c r="K33" i="88" s="1"/>
  <c r="I80" i="88"/>
  <c r="I108" i="88"/>
  <c r="K108" i="88" s="1"/>
  <c r="I111" i="88"/>
  <c r="I103" i="88"/>
  <c r="I48" i="88"/>
  <c r="I115" i="88"/>
  <c r="K115" i="88" s="1"/>
  <c r="I95" i="88"/>
  <c r="I87" i="88"/>
  <c r="K87" i="88" s="1"/>
  <c r="I35" i="88"/>
  <c r="K35" i="88" s="1"/>
  <c r="I71" i="88"/>
  <c r="I76" i="88"/>
  <c r="K19" i="88"/>
  <c r="I63" i="88"/>
  <c r="I119" i="88"/>
  <c r="K119" i="88" s="1"/>
  <c r="I39" i="88"/>
  <c r="K39" i="88" s="1"/>
  <c r="I31" i="88"/>
  <c r="K31" i="88" s="1"/>
  <c r="I23" i="88"/>
  <c r="K23" i="88" s="1"/>
  <c r="I102" i="88"/>
  <c r="I86" i="88"/>
  <c r="K86" i="88" s="1"/>
  <c r="I78" i="88"/>
  <c r="I55" i="88"/>
  <c r="I70" i="88"/>
  <c r="I47" i="88"/>
  <c r="I38" i="88"/>
  <c r="K38" i="88" s="1"/>
  <c r="I22" i="88"/>
  <c r="I14" i="88"/>
  <c r="I110" i="88"/>
  <c r="I117" i="88"/>
  <c r="K117" i="88" s="1"/>
  <c r="I94" i="88"/>
  <c r="I101" i="88"/>
  <c r="I69" i="88"/>
  <c r="I15" i="88"/>
  <c r="I62" i="88"/>
  <c r="K62" i="88" s="1"/>
  <c r="I53" i="88"/>
  <c r="I118" i="88"/>
  <c r="K118" i="88" s="1"/>
  <c r="I54" i="88"/>
  <c r="K54" i="88" s="1"/>
  <c r="I37" i="88"/>
  <c r="K37" i="88" s="1"/>
  <c r="I13" i="88"/>
  <c r="K13" i="88" s="1"/>
  <c r="I109" i="88"/>
  <c r="K109" i="88" s="1"/>
  <c r="I29" i="88"/>
  <c r="K29" i="88" s="1"/>
  <c r="I46" i="88"/>
  <c r="I93" i="88"/>
  <c r="I100" i="88"/>
  <c r="I85" i="88"/>
  <c r="K85" i="88" s="1"/>
  <c r="I60" i="88"/>
  <c r="K60" i="88" s="1"/>
  <c r="I30" i="88"/>
  <c r="K30" i="88" s="1"/>
  <c r="I77" i="88"/>
  <c r="I36" i="88"/>
  <c r="K36" i="88" s="1"/>
  <c r="I61" i="88"/>
  <c r="K61" i="88" s="1"/>
  <c r="I28" i="88"/>
  <c r="K28" i="88" s="1"/>
  <c r="I45" i="88"/>
  <c r="I20" i="88"/>
  <c r="K20" i="88" s="1"/>
  <c r="I12" i="88"/>
  <c r="K200" i="88"/>
  <c r="K155" i="88"/>
  <c r="K207" i="88"/>
  <c r="I28" i="106"/>
  <c r="I29" i="106" s="1"/>
  <c r="H10" i="88" s="1"/>
  <c r="K121" i="88" l="1"/>
  <c r="D18" i="105" s="1"/>
  <c r="N18" i="105" s="1"/>
  <c r="K45" i="88"/>
  <c r="D14" i="105" s="1"/>
  <c r="K14" i="105" s="1"/>
  <c r="F14" i="105"/>
  <c r="S14" i="105"/>
  <c r="O14" i="105"/>
  <c r="H11" i="88"/>
  <c r="I11" i="88" s="1"/>
  <c r="J10" i="88"/>
  <c r="I10" i="88"/>
  <c r="K10" i="88" s="1"/>
  <c r="F13" i="105" s="1"/>
  <c r="I31" i="106"/>
  <c r="K208" i="88"/>
  <c r="W14" i="105" l="1"/>
  <c r="M14" i="105"/>
  <c r="W18" i="105"/>
  <c r="U14" i="105"/>
  <c r="Q14" i="105"/>
  <c r="I14" i="105"/>
  <c r="E14" i="105"/>
  <c r="H14" i="105"/>
  <c r="G14" i="105" s="1"/>
  <c r="M18" i="105"/>
  <c r="P18" i="105"/>
  <c r="D19" i="105"/>
  <c r="J19" i="105" s="1"/>
  <c r="J11" i="88"/>
  <c r="K11" i="88"/>
  <c r="R18" i="105" l="1"/>
  <c r="O18" i="105"/>
  <c r="L19" i="105"/>
  <c r="I19" i="105"/>
  <c r="Y14" i="105"/>
  <c r="J104" i="88"/>
  <c r="N19" i="105" l="1"/>
  <c r="K19" i="105"/>
  <c r="T18" i="105"/>
  <c r="Q18" i="105"/>
  <c r="K104" i="88"/>
  <c r="J101" i="88"/>
  <c r="K105" i="88"/>
  <c r="J105" i="88"/>
  <c r="V18" i="105" l="1"/>
  <c r="U18" i="105" s="1"/>
  <c r="S18" i="105"/>
  <c r="M19" i="105"/>
  <c r="P19" i="105"/>
  <c r="K101" i="88"/>
  <c r="Y18" i="105" l="1"/>
  <c r="O19" i="105"/>
  <c r="R19" i="105"/>
  <c r="K102" i="88"/>
  <c r="J102" i="88"/>
  <c r="J103" i="88"/>
  <c r="K103" i="88"/>
  <c r="Q19" i="105" l="1"/>
  <c r="T19" i="105"/>
  <c r="J100" i="88"/>
  <c r="K100" i="88"/>
  <c r="S19" i="105" l="1"/>
  <c r="V19" i="105"/>
  <c r="J79" i="88"/>
  <c r="K79" i="88"/>
  <c r="J82" i="88"/>
  <c r="K82" i="88"/>
  <c r="K83" i="88"/>
  <c r="J83" i="88"/>
  <c r="J80" i="88"/>
  <c r="K80" i="88"/>
  <c r="U19" i="105" l="1"/>
  <c r="X19" i="105"/>
  <c r="J99" i="88"/>
  <c r="K99" i="88"/>
  <c r="J92" i="88"/>
  <c r="K92" i="88"/>
  <c r="J91" i="88"/>
  <c r="K91" i="88"/>
  <c r="W19" i="105" l="1"/>
  <c r="Y19" i="105" s="1"/>
  <c r="Z19" i="105"/>
  <c r="J96" i="88"/>
  <c r="K96" i="88"/>
  <c r="J97" i="88"/>
  <c r="K97" i="88"/>
  <c r="J98" i="88"/>
  <c r="K98" i="88"/>
  <c r="K78" i="88"/>
  <c r="J78" i="88"/>
  <c r="K81" i="88"/>
  <c r="J81" i="88"/>
  <c r="J89" i="88"/>
  <c r="K89" i="88"/>
  <c r="J84" i="88"/>
  <c r="K84" i="88"/>
  <c r="K110" i="88" l="1"/>
  <c r="D17" i="105" s="1"/>
  <c r="J110" i="88"/>
  <c r="J77" i="88"/>
  <c r="K77" i="88"/>
  <c r="R17" i="105" l="1"/>
  <c r="Q17" i="105" s="1"/>
  <c r="U17" i="105"/>
  <c r="P17" i="105"/>
  <c r="O17" i="105" s="1"/>
  <c r="N17" i="105"/>
  <c r="M17" i="105" s="1"/>
  <c r="W17" i="105"/>
  <c r="J73" i="88"/>
  <c r="K73" i="88"/>
  <c r="J64" i="88"/>
  <c r="K64" i="88"/>
  <c r="T17" i="105" l="1"/>
  <c r="S17" i="105" s="1"/>
  <c r="Y17" i="105" s="1"/>
  <c r="K57" i="88"/>
  <c r="J57" i="88"/>
  <c r="Z17" i="105" l="1"/>
  <c r="J14" i="88"/>
  <c r="K14" i="88"/>
  <c r="J12" i="88"/>
  <c r="K12" i="88"/>
  <c r="J25" i="88" l="1"/>
  <c r="J27" i="88"/>
  <c r="K25" i="88" l="1"/>
  <c r="J16" i="88"/>
  <c r="K16" i="88"/>
  <c r="G51" i="88"/>
  <c r="K51" i="88" l="1"/>
  <c r="J51" i="88"/>
  <c r="K27" i="88"/>
  <c r="J50" i="88"/>
  <c r="K50" i="88"/>
  <c r="J22" i="88"/>
  <c r="K22" i="88"/>
  <c r="J17" i="88"/>
  <c r="K17" i="88"/>
  <c r="G72" i="88" l="1"/>
  <c r="J72" i="88" s="1"/>
  <c r="G75" i="88"/>
  <c r="J71" i="88"/>
  <c r="K71" i="88"/>
  <c r="J63" i="88"/>
  <c r="K63" i="88"/>
  <c r="J49" i="88"/>
  <c r="K49" i="88"/>
  <c r="K72" i="88" l="1"/>
  <c r="J75" i="88"/>
  <c r="K75" i="88"/>
  <c r="G74" i="88"/>
  <c r="J69" i="88"/>
  <c r="K69" i="88"/>
  <c r="J68" i="88"/>
  <c r="K68" i="88"/>
  <c r="K55" i="88"/>
  <c r="J53" i="88"/>
  <c r="K53" i="88"/>
  <c r="K74" i="88" l="1"/>
  <c r="G76" i="88"/>
  <c r="J74" i="88"/>
  <c r="J55" i="88"/>
  <c r="J70" i="88"/>
  <c r="K70" i="88"/>
  <c r="J56" i="88"/>
  <c r="K56" i="88"/>
  <c r="J76" i="88" l="1"/>
  <c r="J93" i="88" s="1"/>
  <c r="K76" i="88"/>
  <c r="K93" i="88" s="1"/>
  <c r="D16" i="105" s="1"/>
  <c r="U16" i="105" l="1"/>
  <c r="W16" i="105"/>
  <c r="L16" i="105"/>
  <c r="N16" i="105" l="1"/>
  <c r="K16" i="105"/>
  <c r="J21" i="88"/>
  <c r="K21" i="88"/>
  <c r="P16" i="105" l="1"/>
  <c r="M16" i="105"/>
  <c r="J52" i="88"/>
  <c r="K52" i="88"/>
  <c r="J59" i="88"/>
  <c r="K59" i="88"/>
  <c r="J48" i="88"/>
  <c r="K48" i="88"/>
  <c r="O16" i="105" l="1"/>
  <c r="R16" i="105"/>
  <c r="K65" i="88"/>
  <c r="D15" i="105" s="1"/>
  <c r="J65" i="88"/>
  <c r="K15" i="88"/>
  <c r="J15" i="88"/>
  <c r="J34" i="88" s="1"/>
  <c r="J122" i="88" l="1"/>
  <c r="J209" i="88" s="1"/>
  <c r="W15" i="105"/>
  <c r="S15" i="105"/>
  <c r="Q15" i="105"/>
  <c r="H15" i="105"/>
  <c r="J15" i="105" s="1"/>
  <c r="U15" i="105"/>
  <c r="O15" i="105"/>
  <c r="Q16" i="105"/>
  <c r="T16" i="105"/>
  <c r="S16" i="105" s="1"/>
  <c r="K34" i="88"/>
  <c r="Y16" i="105" l="1"/>
  <c r="Z16" i="105"/>
  <c r="K122" i="88"/>
  <c r="K209" i="88" s="1"/>
  <c r="D13" i="105"/>
  <c r="Z14" i="105"/>
  <c r="H13" i="105" l="1"/>
  <c r="H20" i="105" s="1"/>
  <c r="P13" i="105"/>
  <c r="O13" i="105" s="1"/>
  <c r="L13" i="105"/>
  <c r="E13" i="105"/>
  <c r="L15" i="105"/>
  <c r="N15" i="105" s="1"/>
  <c r="I15" i="105"/>
  <c r="D20" i="105"/>
  <c r="D21" i="105" s="1"/>
  <c r="P20" i="105" l="1"/>
  <c r="O22" i="105" s="1"/>
  <c r="N13" i="105"/>
  <c r="K13" i="105"/>
  <c r="K15" i="105"/>
  <c r="M15" i="105"/>
  <c r="Z15" i="105"/>
  <c r="L20" i="105"/>
  <c r="K22" i="105" s="1"/>
  <c r="G13" i="105"/>
  <c r="J13" i="105"/>
  <c r="G22" i="105"/>
  <c r="F20" i="105"/>
  <c r="F21" i="105" s="1"/>
  <c r="H21" i="105" s="1"/>
  <c r="Y15" i="105" l="1"/>
  <c r="I13" i="105"/>
  <c r="T13" i="105"/>
  <c r="J20" i="105"/>
  <c r="I22" i="105" s="1"/>
  <c r="M13" i="105"/>
  <c r="R13" i="105"/>
  <c r="N20" i="105"/>
  <c r="M22" i="105" s="1"/>
  <c r="E22" i="105"/>
  <c r="E23" i="105" s="1"/>
  <c r="G23" i="105" s="1"/>
  <c r="Q13" i="105" l="1"/>
  <c r="R20" i="105"/>
  <c r="Q22" i="105" s="1"/>
  <c r="V13" i="105"/>
  <c r="X13" i="105" s="1"/>
  <c r="Z13" i="105" s="1"/>
  <c r="Z20" i="105" s="1"/>
  <c r="S13" i="105"/>
  <c r="T20" i="105"/>
  <c r="S22" i="105" s="1"/>
  <c r="I23" i="105"/>
  <c r="K23" i="105" s="1"/>
  <c r="M23" i="105" s="1"/>
  <c r="O23" i="105" s="1"/>
  <c r="J21" i="105"/>
  <c r="L21" i="105" s="1"/>
  <c r="N21" i="105" s="1"/>
  <c r="P21" i="105" s="1"/>
  <c r="R21" i="105" l="1"/>
  <c r="T21" i="105" s="1"/>
  <c r="Q23" i="105"/>
  <c r="S23" i="105" s="1"/>
  <c r="U13" i="105"/>
  <c r="V20" i="105"/>
  <c r="W13" i="105"/>
  <c r="X20" i="105"/>
  <c r="W22" i="105" s="1"/>
  <c r="Y13" i="105" l="1"/>
  <c r="V21" i="105"/>
  <c r="X21" i="105" s="1"/>
  <c r="U22" i="105"/>
  <c r="U23" i="105" s="1"/>
  <c r="W23" i="105" s="1"/>
</calcChain>
</file>

<file path=xl/sharedStrings.xml><?xml version="1.0" encoding="utf-8"?>
<sst xmlns="http://schemas.openxmlformats.org/spreadsheetml/2006/main" count="1245" uniqueCount="602">
  <si>
    <t>02.04</t>
  </si>
  <si>
    <t>02.08</t>
  </si>
  <si>
    <t>02.09</t>
  </si>
  <si>
    <t>05</t>
  </si>
  <si>
    <t>UNID.</t>
  </si>
  <si>
    <t>QUANT.</t>
  </si>
  <si>
    <t>DISCRIMINAÇÃO</t>
  </si>
  <si>
    <t>ITEM</t>
  </si>
  <si>
    <t>05.03</t>
  </si>
  <si>
    <t>05.05</t>
  </si>
  <si>
    <t>05.07</t>
  </si>
  <si>
    <t>05.08</t>
  </si>
  <si>
    <t>01.01</t>
  </si>
  <si>
    <t>01.02</t>
  </si>
  <si>
    <t>01.03</t>
  </si>
  <si>
    <t>01.04</t>
  </si>
  <si>
    <t>01.06</t>
  </si>
  <si>
    <t>03</t>
  </si>
  <si>
    <t>04</t>
  </si>
  <si>
    <t>03.01</t>
  </si>
  <si>
    <t>03.02</t>
  </si>
  <si>
    <t>03.03</t>
  </si>
  <si>
    <t>03.07</t>
  </si>
  <si>
    <t>03.12</t>
  </si>
  <si>
    <t>03.13</t>
  </si>
  <si>
    <t>03.14</t>
  </si>
  <si>
    <t>03.16</t>
  </si>
  <si>
    <t/>
  </si>
  <si>
    <t>01.07</t>
  </si>
  <si>
    <t>02</t>
  </si>
  <si>
    <t>04.01</t>
  </si>
  <si>
    <t>04.02</t>
  </si>
  <si>
    <t>04.05</t>
  </si>
  <si>
    <t>04.06</t>
  </si>
  <si>
    <t>04.07</t>
  </si>
  <si>
    <t>04.08</t>
  </si>
  <si>
    <t>02.01</t>
  </si>
  <si>
    <t>02.02</t>
  </si>
  <si>
    <t>04.04</t>
  </si>
  <si>
    <t>01.08</t>
  </si>
  <si>
    <t>01.09</t>
  </si>
  <si>
    <t>01.10</t>
  </si>
  <si>
    <t>02.06</t>
  </si>
  <si>
    <t>02.07</t>
  </si>
  <si>
    <t>03.04</t>
  </si>
  <si>
    <t>03.05</t>
  </si>
  <si>
    <t>03.06</t>
  </si>
  <si>
    <t>03.08</t>
  </si>
  <si>
    <t>03.09</t>
  </si>
  <si>
    <t>03.10</t>
  </si>
  <si>
    <t>03.11</t>
  </si>
  <si>
    <t>03.15</t>
  </si>
  <si>
    <t>04.03</t>
  </si>
  <si>
    <t>01.05</t>
  </si>
  <si>
    <t>05.01</t>
  </si>
  <si>
    <t>05.02</t>
  </si>
  <si>
    <t>05.04</t>
  </si>
  <si>
    <t>05.06</t>
  </si>
  <si>
    <t>06</t>
  </si>
  <si>
    <t>06.01</t>
  </si>
  <si>
    <t>06.02</t>
  </si>
  <si>
    <t>02.03</t>
  </si>
  <si>
    <t>02.05</t>
  </si>
  <si>
    <t>Subtotal</t>
  </si>
  <si>
    <t>Total dos Serviços</t>
  </si>
  <si>
    <t xml:space="preserve">FORNECIMENTOS </t>
  </si>
  <si>
    <t>Total do Fornecimento</t>
  </si>
  <si>
    <t>Total Geral (Serviço e Fornecimento)</t>
  </si>
  <si>
    <t xml:space="preserve">             19/03/2018</t>
  </si>
  <si>
    <t>m²</t>
  </si>
  <si>
    <t>m³</t>
  </si>
  <si>
    <t>m</t>
  </si>
  <si>
    <t>mês</t>
  </si>
  <si>
    <t>kg</t>
  </si>
  <si>
    <t>Unid.</t>
  </si>
  <si>
    <t>Vb</t>
  </si>
  <si>
    <t>FUNDAÇÕES E ESTRUTURA</t>
  </si>
  <si>
    <t>ALVENARIA, REVESTIMENTO E ESQUADRIAS</t>
  </si>
  <si>
    <t>PISOS E COBERTURA</t>
  </si>
  <si>
    <t>Execução de Instalações Elétricas</t>
  </si>
  <si>
    <t>vb</t>
  </si>
  <si>
    <t>Materiais Elétricos</t>
  </si>
  <si>
    <t>Materiais Hidro-Sanitários</t>
  </si>
  <si>
    <t>04.09</t>
  </si>
  <si>
    <t>03.17</t>
  </si>
  <si>
    <t>SERVIÇOS PRELIMINARES E URBANIZAÇÃO</t>
  </si>
  <si>
    <t>UNIDADE</t>
  </si>
  <si>
    <t>Caixa Sifonada PVC, 100 X 100 X 50 MM, com Grelha Redonda Branca</t>
  </si>
  <si>
    <t>MATERIAL</t>
  </si>
  <si>
    <t>MÃO DE OBRA</t>
  </si>
  <si>
    <t>h</t>
  </si>
  <si>
    <t>Interruptor simples de três seções - conjunto montado para embutir 4"x2" (placa + suporte + módulos)</t>
  </si>
  <si>
    <t>Cabo de cobre flexível, isolamento em PVC 450/750V, 16 mm²</t>
  </si>
  <si>
    <t>Variador de Velocidade para Ventilador 127 V, 150 W (Apenas 01 Módulo)</t>
  </si>
  <si>
    <t>04.10</t>
  </si>
  <si>
    <t xml:space="preserve">                                         Companhia de Desenvolvimento dos Vales do São Francisco e do Parnaíba</t>
  </si>
  <si>
    <t xml:space="preserve">                                        1ª Superintendência Regional</t>
  </si>
  <si>
    <t>PLANILHA DE ORÇAMENTAÇÃO</t>
  </si>
  <si>
    <t>04.</t>
  </si>
  <si>
    <t xml:space="preserve">DETALHAMENTO DO BDI </t>
  </si>
  <si>
    <t xml:space="preserve"> 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</si>
  <si>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</si>
  <si>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</si>
  <si>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</si>
  <si>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</si>
  <si>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</si>
  <si>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</si>
  <si>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</si>
  <si>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</si>
  <si>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</si>
  <si>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</si>
  <si>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</si>
  <si>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</si>
  <si>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</si>
  <si>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 (INSS)</t>
  </si>
  <si>
    <t>3</t>
  </si>
  <si>
    <t xml:space="preserve">Risco, seguro e garantia (R) </t>
  </si>
  <si>
    <t>3.1</t>
  </si>
  <si>
    <t>Risco</t>
  </si>
  <si>
    <t>3.2</t>
  </si>
  <si>
    <t>Seguro</t>
  </si>
  <si>
    <t>3.3</t>
  </si>
  <si>
    <t>Garantia</t>
  </si>
  <si>
    <t>Despesas Financeiras (DF)</t>
  </si>
  <si>
    <t>Lucro (L)</t>
  </si>
  <si>
    <t>BDI (%):</t>
  </si>
  <si>
    <t>Fórmula do BDI, de acordo com Acórdão nº 2622/2013 - TCU/Plenárío:</t>
  </si>
  <si>
    <t>BDI (%) = (((1+(AC+S+R+G))*(1+DF)*(1+L)/(1-I))-1)*100</t>
  </si>
  <si>
    <t>LEI MUNICIPAL  Nº 423/2005 ISS 5% E 3% COM INCENTIVO PARA PAGAMENTO NA DATA DO VENCIMENTO</t>
  </si>
  <si>
    <t xml:space="preserve">                                         Ministério do Desenvolvimento Regional - MDR</t>
  </si>
  <si>
    <t>CRONOGRAMA FÍSICO-FINANCEIRO</t>
  </si>
  <si>
    <t>DESCRIMINAÇÃO</t>
  </si>
  <si>
    <t>VALOR TOT.(R$)</t>
  </si>
  <si>
    <t>MÊS 1</t>
  </si>
  <si>
    <t>MÊS 2</t>
  </si>
  <si>
    <t>MÊS 3</t>
  </si>
  <si>
    <t>MÊS 4</t>
  </si>
  <si>
    <t>MÊS 5</t>
  </si>
  <si>
    <t>01.</t>
  </si>
  <si>
    <t>02.</t>
  </si>
  <si>
    <t>03.</t>
  </si>
  <si>
    <t>05.</t>
  </si>
  <si>
    <t>06.</t>
  </si>
  <si>
    <t>06.03</t>
  </si>
  <si>
    <t xml:space="preserve">TOTAL </t>
  </si>
  <si>
    <t>TOTAL ACUMULADO</t>
  </si>
  <si>
    <t>% MÊS</t>
  </si>
  <si>
    <t>% ACUMULADO</t>
  </si>
  <si>
    <t xml:space="preserve">                                              Ministério do Desenvolvimento  Regional - MDR</t>
  </si>
  <si>
    <t xml:space="preserve">                                              Companhia de Desenvolvimento dos Vales do São Francisco e do Parnaíba</t>
  </si>
  <si>
    <t xml:space="preserve">                                              1ª Superintendência Regional</t>
  </si>
  <si>
    <t>CODEVASF</t>
  </si>
  <si>
    <t xml:space="preserve">UNIDADE: </t>
  </si>
  <si>
    <t>EQUIPAMENTO</t>
  </si>
  <si>
    <t>PROD</t>
  </si>
  <si>
    <t>IMPROD</t>
  </si>
  <si>
    <t>P.UNIT. PROD</t>
  </si>
  <si>
    <t>P.UNIT. IMPR</t>
  </si>
  <si>
    <t>P.TOTAL</t>
  </si>
  <si>
    <t>SUB-TOTAL</t>
  </si>
  <si>
    <t>P.UNIT.</t>
  </si>
  <si>
    <t>SERVIÇOS - COMPOSIÇÕES AUXILIARES</t>
  </si>
  <si>
    <t>PRODUÇÃO DA EQUIPE</t>
  </si>
  <si>
    <t xml:space="preserve">CUSTO </t>
  </si>
  <si>
    <t>BDI                %</t>
  </si>
  <si>
    <t>TOTAL DO SERVIÇO - R$</t>
  </si>
  <si>
    <t>99839</t>
  </si>
  <si>
    <t>99855</t>
  </si>
  <si>
    <t>ESCOLA DE MESTRE QUEIJEIRO ARTESANAL  - 2ª ETAPA - FORNECIMENTO</t>
  </si>
  <si>
    <t>ESCOLA DE MESTRE QUEIJEIRO ARTESANAL  - 2ª ETAPA - SERVIÇOS</t>
  </si>
  <si>
    <r>
      <rPr>
        <b/>
        <sz val="10"/>
        <rFont val="Times New Roman"/>
        <family val="1"/>
      </rPr>
      <t xml:space="preserve">SERVIÇO : </t>
    </r>
    <r>
      <rPr>
        <sz val="10"/>
        <rFont val="Times New Roman"/>
        <family val="1"/>
      </rPr>
      <t>Mobilização / Desmobilização de Equipamentos e Pessoal</t>
    </r>
  </si>
  <si>
    <t>CÓDIGO</t>
  </si>
  <si>
    <t>FONTE</t>
  </si>
  <si>
    <t>SINAPI</t>
  </si>
  <si>
    <t>VR.UNIT.S/BDI</t>
  </si>
  <si>
    <t>BDI-SERVIÇO %</t>
  </si>
  <si>
    <t>BDI - FORN. %</t>
  </si>
  <si>
    <t>P. TOT.C/BDI</t>
  </si>
  <si>
    <t>VR. UNIT.C/BDI</t>
  </si>
  <si>
    <t>CPU</t>
  </si>
  <si>
    <t xml:space="preserve"> COMPOSIÇÃO DE PREÇO UNITÁRIO - CPU 00001</t>
  </si>
  <si>
    <t xml:space="preserve"> COMPOSIÇÃO DE PREÇO UNITÁRIO - CPU 00002</t>
  </si>
  <si>
    <t xml:space="preserve"> COMPOSIÇÃO DE PREÇO UNITÁRIO - CPU 00003</t>
  </si>
  <si>
    <t>101173</t>
  </si>
  <si>
    <t>87879</t>
  </si>
  <si>
    <t>100674</t>
  </si>
  <si>
    <t>99861</t>
  </si>
  <si>
    <t>COTAÇÃO</t>
  </si>
  <si>
    <t>EMPRESA</t>
  </si>
  <si>
    <t>FORNECIMENTO</t>
  </si>
  <si>
    <t xml:space="preserve">                                                            Ministério do Desenvolvimento  Regional - MDR</t>
  </si>
  <si>
    <t xml:space="preserve">                                                           Companhia de Desenvolvimento dos Vales do São Francisco e do Parnaíba</t>
  </si>
  <si>
    <t xml:space="preserve">                                                           1ª Superintendência Regional</t>
  </si>
  <si>
    <t>VR. UNIT. S/ BDI</t>
  </si>
  <si>
    <t>95241</t>
  </si>
  <si>
    <t>92539</t>
  </si>
  <si>
    <t>94227</t>
  </si>
  <si>
    <t>SERVIÇO : Painel em Madeira Treliçada - Fornecimento e Colocação</t>
  </si>
  <si>
    <t>Unid</t>
  </si>
  <si>
    <t>Caibro de Madeira aparelhada 6x8 cm, Macaranduba, Angelim ou Equivalente - SINAPI 20212</t>
  </si>
  <si>
    <t>Ripa de Madeira aparelhada 1,5x5 cm, Macaranduba, Angelim ou Equivalente - SINAPI 20205</t>
  </si>
  <si>
    <t>Prego de Aço Polido com Cabeça 15x15 (1 1/4 x 13) - SINAPI 20247</t>
  </si>
  <si>
    <t>Prego de Aço Polido com Cabeça 17x21 (2 x 11) - SINAPI 5068</t>
  </si>
  <si>
    <t>Argamassa Traço 1:2:8 (Cimento, Cal e Areia Média), para Emboço/Massa Única/Assentasmento de Alvenaria de Vedação, Preparo Mecânico com Betoneira de 400 L , AF 06/2014 - SINAPI 87292</t>
  </si>
  <si>
    <t>Verniz Sintético em Madeira, Duas Demãos - SINAPI 40905</t>
  </si>
  <si>
    <t>TOTAL</t>
  </si>
  <si>
    <t>86900</t>
  </si>
  <si>
    <t>86901</t>
  </si>
  <si>
    <t>86931</t>
  </si>
  <si>
    <t>Te Sanitário, PVC, DN 100 X 100 MM, Série Normal, Para Esgoto Predial</t>
  </si>
  <si>
    <t>Luva Simples, PVC, Soldável, DN 40 MM, Série Normal, Para Esgoto Predial</t>
  </si>
  <si>
    <t>Luva Simples, PVC, Soldável, DN 50 MM, Série Normal, Para Esgoto Predial</t>
  </si>
  <si>
    <t>Luva Simples, PVC, Soldável, DN 100 MM, Série Normal, Para Esgoto Normal</t>
  </si>
  <si>
    <t>Pr.A1</t>
  </si>
  <si>
    <t>01.11</t>
  </si>
  <si>
    <t>01.12</t>
  </si>
  <si>
    <t>01.13</t>
  </si>
  <si>
    <t>01.14</t>
  </si>
  <si>
    <t>INSTALAÇÕES ELÉTRICAS, HIDROSANITÁRIAS E INCÊNDIO</t>
  </si>
  <si>
    <t>Central de Alarme de Incêndio Convencional IPA 24.24 Ilumac</t>
  </si>
  <si>
    <t>VIEW TECHT</t>
  </si>
  <si>
    <t>COT-02</t>
  </si>
  <si>
    <t>Materiais Prevenção e Combate a Incêndio</t>
  </si>
  <si>
    <t>SERVIÇO :Administração Local e Manutenção do Canteiro</t>
  </si>
  <si>
    <t>Administração Local e Manutenção do Canteiro</t>
  </si>
  <si>
    <t>Encarregado Geral de obras</t>
  </si>
  <si>
    <t>R$</t>
  </si>
  <si>
    <t>MÊS 6</t>
  </si>
  <si>
    <t>MÊS 7</t>
  </si>
  <si>
    <t>MÊS 8</t>
  </si>
  <si>
    <t>MÊS 9</t>
  </si>
  <si>
    <t>%</t>
  </si>
  <si>
    <t>OBRA:   Serviços de Ampliação e Conclusão da 2ª Etapa da Escola de Mestre Queijeiro em São Roque de Minas/MG</t>
  </si>
  <si>
    <r>
      <t xml:space="preserve">OBJETO : </t>
    </r>
    <r>
      <rPr>
        <sz val="9"/>
        <rFont val="Times New Roman"/>
        <family val="1"/>
      </rPr>
      <t>Serviços de Ampliação e Conclusão da 2ª Etapa da Escola de Mestre Queijeiro em São Roque de Minas/MG</t>
    </r>
  </si>
  <si>
    <r>
      <rPr>
        <b/>
        <sz val="10"/>
        <rFont val="Times New Roman"/>
        <family val="1"/>
      </rPr>
      <t>OBRA</t>
    </r>
    <r>
      <rPr>
        <sz val="10"/>
        <rFont val="Times New Roman"/>
        <family val="1"/>
      </rPr>
      <t>: Escola de Mestre Queijeiro Artesanal - 2ª Etapa</t>
    </r>
  </si>
  <si>
    <t>OBRA: Escola de Mestre Queijeiro Artesanal - 2ª Etapa</t>
  </si>
  <si>
    <r>
      <t>OBJETO :</t>
    </r>
    <r>
      <rPr>
        <sz val="9"/>
        <rFont val="Times New Roman"/>
        <family val="1"/>
      </rPr>
      <t>Serviços de Ampliação e Conclusão da 2ª Etapa da Escola de Mestre Queijeiro em São Roque de Minas/MG</t>
    </r>
  </si>
  <si>
    <t xml:space="preserve">               Ministério do Desenvolvimento  Regional - MDR</t>
  </si>
  <si>
    <t xml:space="preserve">               Companhia de Desenvolvimento dos Vales do São Francisco e do Parnaíba</t>
  </si>
  <si>
    <t xml:space="preserve">               1ª Superintendência Regional</t>
  </si>
  <si>
    <t>04.11</t>
  </si>
  <si>
    <t>97633</t>
  </si>
  <si>
    <t>01.15</t>
  </si>
  <si>
    <t>Mobilização de Equipamentos e Pessoal</t>
  </si>
  <si>
    <t>Desmobilização de Equipamentos e Pessoal</t>
  </si>
  <si>
    <t>Caminhão carroceria - 5824 e 5826</t>
  </si>
  <si>
    <t>Servnte com encargos</t>
  </si>
  <si>
    <t>H</t>
  </si>
  <si>
    <t xml:space="preserve">Fornecimento e colocação de placa de obra, conforme normativo da União, em chapa galvanziada e estrutura em madeira de eucalipto. </t>
  </si>
  <si>
    <t>SETOP</t>
  </si>
  <si>
    <t>ED-50152</t>
  </si>
  <si>
    <t>Mobilização de desmobilização de container</t>
  </si>
  <si>
    <t>u</t>
  </si>
  <si>
    <t>ED-50137</t>
  </si>
  <si>
    <t>Container (6,0X2,3X2,5M) com isolamento térmico para depósito e ferramentaria</t>
  </si>
  <si>
    <t>Custeio do canteiro - energia, água, telefone, insumos, limpeza e etc.</t>
  </si>
  <si>
    <t>Saveiro Robust 1.6 Total Flex 8V</t>
  </si>
  <si>
    <t>Auxiliar de escritório</t>
  </si>
  <si>
    <t>ED-50273</t>
  </si>
  <si>
    <t>Locação Convencional de Obra com gabarito de tábuas corridas</t>
  </si>
  <si>
    <t>Carga e descarga de material de primeira categoria em caminhão basculante e pá carregadeira</t>
  </si>
  <si>
    <t>Transporte de material em caminhão basculante</t>
  </si>
  <si>
    <t>m³.km</t>
  </si>
  <si>
    <t xml:space="preserve">Reaterro manual apiloado com soquete </t>
  </si>
  <si>
    <t xml:space="preserve">Transporte da grama </t>
  </si>
  <si>
    <t>m².km</t>
  </si>
  <si>
    <t>RO-41732</t>
  </si>
  <si>
    <t>Plantio de Gramas em placa, incluso terra vegetal, piquetes e conservação por 30 dias</t>
  </si>
  <si>
    <t>ED-50435</t>
  </si>
  <si>
    <t>ED-50416</t>
  </si>
  <si>
    <t>Execução de calçamento em bloquete, espessura de 8 cm, fck 35MPa, incluindo fornecimento e trasnporte de todos os materiais, colchão de assentamento de 6 cm.</t>
  </si>
  <si>
    <t>01.16</t>
  </si>
  <si>
    <t>01.17</t>
  </si>
  <si>
    <t>01.18</t>
  </si>
  <si>
    <t>01.19</t>
  </si>
  <si>
    <t>01.20</t>
  </si>
  <si>
    <t xml:space="preserve">Meio-fio moldado in loco, concreto fck 15 MPa, seção de 15x45 cm, forma de madeira, exclusive sarjeta, inclusive escavação, apiloamento, trasnporte com retirada do material escavado  </t>
  </si>
  <si>
    <t>ED-51141</t>
  </si>
  <si>
    <t>Sarjeta de concreto, largura 60 cm, incluso execução, escavação, fornecimento, transporte e retirada do material escavado</t>
  </si>
  <si>
    <t>RO-40615</t>
  </si>
  <si>
    <t>ED-48552</t>
  </si>
  <si>
    <t>Calha/Canaleta de concreto Simples, tipo meia cana, D = 30 cm, aara água pluvial, incluso assentamento, argamassa, escavação, transporte e retirada de material</t>
  </si>
  <si>
    <t>Projetos executivos ou detalhamentos  estruturais</t>
  </si>
  <si>
    <t xml:space="preserve">Projetos executivos ou detalhamentos  de terraplenagem - planta </t>
  </si>
  <si>
    <t>Projetos executivos ou detalhamentos  de terraplenagem - seções</t>
  </si>
  <si>
    <t>ED-4224</t>
  </si>
  <si>
    <t>ED-4225</t>
  </si>
  <si>
    <t>ED-4050</t>
  </si>
  <si>
    <t>Projetos executivos ou detalhamentos  de drenagrem pluvial</t>
  </si>
  <si>
    <t>ED-4019</t>
  </si>
  <si>
    <t>Projetos executivos ou detalhamentos de elétricos</t>
  </si>
  <si>
    <t>ED-4020</t>
  </si>
  <si>
    <t>Projetos executivos ou detalhamentos de instalações hidro-sanitárias</t>
  </si>
  <si>
    <t>ED-4038</t>
  </si>
  <si>
    <t xml:space="preserve">Projetos executivos de prevenção e combate a Incêndio  </t>
  </si>
  <si>
    <t>ED-4046</t>
  </si>
  <si>
    <t>01.21</t>
  </si>
  <si>
    <t>01.22</t>
  </si>
  <si>
    <t>01.23</t>
  </si>
  <si>
    <t>01.24</t>
  </si>
  <si>
    <t>Escavação manual de vala em solo profundidade até 1,30 m</t>
  </si>
  <si>
    <t>RO-40239</t>
  </si>
  <si>
    <t>Preparo/apiloamento de fundo de vala</t>
  </si>
  <si>
    <t>Lastro de concreto magro, consumo mínimo de cimento de 150,0 kg/m³, fck 10MPa, incluindo fornecimento e transporte do agregados</t>
  </si>
  <si>
    <t>RO-42415</t>
  </si>
  <si>
    <t>Forma e desforma plana em tábua de madeira</t>
  </si>
  <si>
    <t>ED-49643</t>
  </si>
  <si>
    <t xml:space="preserve">Armação de estrutura convencional de concreto em aço CA_50, incluso fornecimento, preparo, corte, dobra e colocação </t>
  </si>
  <si>
    <t xml:space="preserve">Armação de estrutura convencional de concreto em aço CA_60, incluso fornecimento, preparo, corte, dobra e colocação </t>
  </si>
  <si>
    <t>RO-42285</t>
  </si>
  <si>
    <t>RO-41552</t>
  </si>
  <si>
    <t>Concreto fck 25MPA com preparo mecânico com betoneira.</t>
  </si>
  <si>
    <t>Lançamento, adensamento e transporte manual de concreto em fundação</t>
  </si>
  <si>
    <t>ED-48324</t>
  </si>
  <si>
    <t>Lançamento, adensamento e transporte manual de concreto em estrutura</t>
  </si>
  <si>
    <t>ED-48325</t>
  </si>
  <si>
    <t>ED-50253</t>
  </si>
  <si>
    <t>Laje prémoldada para forro, sobrecarga 100 kg/m², inclusíve escoramento, capa de concreto fck 20 Mpa</t>
  </si>
  <si>
    <t>RO-41544</t>
  </si>
  <si>
    <t>Cimbramento em madeira, incluindo materiais, transporte, montagem e desmontagem</t>
  </si>
  <si>
    <t>Reaterro manual apiloado com soquete</t>
  </si>
  <si>
    <t>Espalhamento de material em bota-fora ou terreno</t>
  </si>
  <si>
    <t>Impermeabilização de fundações (vigas baldrames)</t>
  </si>
  <si>
    <t>ED-50175</t>
  </si>
  <si>
    <t>Estaca broca de concreto, diâmetro  de 20 cm, escavação manual com trado concha não armada.</t>
  </si>
  <si>
    <t>Alvenaria de vedação em blocos cerâmicos de espessura 14,0</t>
  </si>
  <si>
    <t>Chapisco através de colher de pedreiro</t>
  </si>
  <si>
    <t xml:space="preserve">Reboco paulista com preparo mecânico e aplicação manual </t>
  </si>
  <si>
    <t>ED-50761</t>
  </si>
  <si>
    <t xml:space="preserve">Emboço com preparo mecânico e aplicação manual </t>
  </si>
  <si>
    <t>ED-50732</t>
  </si>
  <si>
    <t>ED-50717</t>
  </si>
  <si>
    <t xml:space="preserve">Revestimento de parede com cerâmica 20X20 cm branca, inclusive rejuntamento </t>
  </si>
  <si>
    <t>ED-50721</t>
  </si>
  <si>
    <t>Fornecimento e colocação de cantoneira em alumínio para azulejo</t>
  </si>
  <si>
    <t>Emassamento em parede com lixamento de massa látex em paredes, duas demãos</t>
  </si>
  <si>
    <t>Pintura acrílica com rolo, inclusive uma demão de selador acrílico</t>
  </si>
  <si>
    <t>ED-50521</t>
  </si>
  <si>
    <t xml:space="preserve">Pintura acrílica com rolo </t>
  </si>
  <si>
    <t>Fornecimento e assentamento de alçapão metálico 70X70 cm</t>
  </si>
  <si>
    <t>ED-50830</t>
  </si>
  <si>
    <t>ED-7576</t>
  </si>
  <si>
    <t>Porta de abrir uma folha em alumínio conforme projeto, tipo veneziana, com guarnição - fornecimento e instalação completa</t>
  </si>
  <si>
    <t>Porta de correr de alumínio conforme projeto, com duas folhas para vidro, incluso vidro liso incolor, completa.</t>
  </si>
  <si>
    <t>ED-50991</t>
  </si>
  <si>
    <t>Porta de abrir duas folhas em alumínio conforme projeto, tipo veneziana, com guarnição - fornecimento e instalação completa</t>
  </si>
  <si>
    <t>Janela em  alumínio conforme projeto de correr tipo veneziana, de correr com os vidros - fornecimento e instalação completa</t>
  </si>
  <si>
    <t>ED-50964</t>
  </si>
  <si>
    <t>ED-50962</t>
  </si>
  <si>
    <t>Janela em  alumínio conforme projeto fixa, com vidros - Fornecimento e instalação</t>
  </si>
  <si>
    <t>Janela em  alumínio conforme projeto tipo maximar, com vidros, completa - fornecimento e instalação</t>
  </si>
  <si>
    <t>Gradil de ferro, em barras chatas 25x4,8mm - fornecimento e instalação</t>
  </si>
  <si>
    <t>Lixamento de superfícies metálicas</t>
  </si>
  <si>
    <t>Pintura de proteção de superficie metálica tipo zarcão</t>
  </si>
  <si>
    <t>Pintura de superficie metálica tipo esmalte sintético</t>
  </si>
  <si>
    <t xml:space="preserve">Divisória em granito cinza andorinha polido ou similar, e=3,0 cm, assentada com argamassa e arremate </t>
  </si>
  <si>
    <t>ED-48533</t>
  </si>
  <si>
    <t>ED-48343</t>
  </si>
  <si>
    <t>Bancada em granito cinza andorinha ou similar e=2,50 a 3,0 cm, forneciomento e assentamento com chumbadores de metalon</t>
  </si>
  <si>
    <t>Rodabanca em granito cinza andorinha ou similar de 10 cm, espessura de 2 cm - fornecimento e assentamento</t>
  </si>
  <si>
    <t>ED-48348</t>
  </si>
  <si>
    <t>Corrimão em tubo de aço galvanizado conforme padrão existente ou DE 1.1/2"</t>
  </si>
  <si>
    <t>Guarda-Corpo de aço galvanizado de 1,10 m de altura - donforme padrão existente ou DE 1.1/2'</t>
  </si>
  <si>
    <t>Execução contrapiso de concreto magro, consumo mínimo de 150kg/m3 de cimento, e=5cm</t>
  </si>
  <si>
    <t>Contrapiso de regularização com argamassa de cimento e areia 1:4,  esp. 3,0 cm</t>
  </si>
  <si>
    <t>ED-50542</t>
  </si>
  <si>
    <t>Revestimento cerâmico para piso interno, placas tipo acabamento esmaltado, padrão extra, PEI V, assentamento co argamassa insdustrializada e rejutamento</t>
  </si>
  <si>
    <t>Rodapé cerâmico com placas tipo acabamento esmaltado, padrão extra, PEI V, assentamento co argamassa insdustrializada e rejutamento e H 10 cm</t>
  </si>
  <si>
    <t>ED-50771</t>
  </si>
  <si>
    <r>
      <t>Execução de calçada/passeio em concreto moldado</t>
    </r>
    <r>
      <rPr>
        <i/>
        <sz val="9"/>
        <color theme="1"/>
        <rFont val="Arial"/>
        <family val="2"/>
      </rPr>
      <t xml:space="preserve"> in loco, a</t>
    </r>
    <r>
      <rPr>
        <sz val="9"/>
        <color theme="1"/>
        <rFont val="Arial"/>
        <family val="2"/>
      </rPr>
      <t>cabamento convencional, não armado, esp. 8,0 cm.</t>
    </r>
  </si>
  <si>
    <t>Fornecimento a assentamento de peitoril e soleira em granito, Largura minima 15,0 cm, espessura 2,0 cm</t>
  </si>
  <si>
    <t>ED-50997</t>
  </si>
  <si>
    <t>Trama de madeiras composto de ripas, caíbros e terças para telhado até duas águas para telha de encaixe cerâmica  ou de concreto, incluso transporte vertical.</t>
  </si>
  <si>
    <t>Telhado com telha cerâmica com até 2 águas, inclusíve transporte vertical</t>
  </si>
  <si>
    <t>Calha em chapa de aço galvanizado nº 24, desenvolvimento de 33,0 cm, incluso transporte e instalação</t>
  </si>
  <si>
    <t xml:space="preserve">Demolição de revestimento cerâmico, de forma manual, sem reaproveitamento. </t>
  </si>
  <si>
    <t>04.12</t>
  </si>
  <si>
    <t>04.13</t>
  </si>
  <si>
    <t>04.14</t>
  </si>
  <si>
    <t>Painel em madeira treliçada</t>
  </si>
  <si>
    <t>Ajudante de carpinteiro - 88239</t>
  </si>
  <si>
    <t>Carpinteiro - 88261</t>
  </si>
  <si>
    <t>ED-49936</t>
  </si>
  <si>
    <t>Caixa d'água em poliétileno 1.000 litros com acessórios - fornecimento e instalação</t>
  </si>
  <si>
    <t>Cuba de embutir em aço inóx média - fornecimento e instalação</t>
  </si>
  <si>
    <t>Cuba de embutir oval em louça branca - fornecimento e instalação</t>
  </si>
  <si>
    <t>Vaso sanitário sifonado com caixa acoplada em louça branca, inclusíve engate flexível - fornecimento e instalação</t>
  </si>
  <si>
    <t>SERVIÇOS AUXILIARES</t>
  </si>
  <si>
    <t>Limpeza mecanizada de áreas com camada vegetal e pequenas árvores</t>
  </si>
  <si>
    <t xml:space="preserve">Mobilização e desmobilização de equipamentos de sondagem </t>
  </si>
  <si>
    <t>ED-51006</t>
  </si>
  <si>
    <t>Sondagem a percussão com medida do SPT</t>
  </si>
  <si>
    <t>ED-51007</t>
  </si>
  <si>
    <t>04.15</t>
  </si>
  <si>
    <t>04.16</t>
  </si>
  <si>
    <t>04.17</t>
  </si>
  <si>
    <t>04.18</t>
  </si>
  <si>
    <t>04.19</t>
  </si>
  <si>
    <t>04.20</t>
  </si>
  <si>
    <t>04.21</t>
  </si>
  <si>
    <t>04.22</t>
  </si>
  <si>
    <t>04.23</t>
  </si>
  <si>
    <t>04.24</t>
  </si>
  <si>
    <t>04.25</t>
  </si>
  <si>
    <t>05.09</t>
  </si>
  <si>
    <t>05.10</t>
  </si>
  <si>
    <t>05.11</t>
  </si>
  <si>
    <t>05.12</t>
  </si>
  <si>
    <t>05.13</t>
  </si>
  <si>
    <t>05.14</t>
  </si>
  <si>
    <t>06.04</t>
  </si>
  <si>
    <t>06.05</t>
  </si>
  <si>
    <t>06.06</t>
  </si>
  <si>
    <t>06.07</t>
  </si>
  <si>
    <t>06.08</t>
  </si>
  <si>
    <t>07</t>
  </si>
  <si>
    <t>07.01</t>
  </si>
  <si>
    <t>07.01.01</t>
  </si>
  <si>
    <t>01</t>
  </si>
  <si>
    <t xml:space="preserve"> COMPOSIÇÃO DE PREÇO UNITÁRIO - CPU 00004</t>
  </si>
  <si>
    <t xml:space="preserve">SERVIÇO : Serviços elétricos </t>
  </si>
  <si>
    <t>Auxiliar de Eletricisa</t>
  </si>
  <si>
    <t>Eletricista</t>
  </si>
  <si>
    <t xml:space="preserve"> COMPOSIÇÃO DE PREÇO UNITÁRIO - CPU 00005</t>
  </si>
  <si>
    <t>SERVIÇO : Serviços hidrossanotários, drenagem e etc</t>
  </si>
  <si>
    <t>Bombeiro</t>
  </si>
  <si>
    <t>Auxiliar de Bombeiro</t>
  </si>
  <si>
    <t>Execução de Instalação Hidrosanitárias, drenagem e de Incêndio</t>
  </si>
  <si>
    <t>Caixa de Passagem em Alvenaria 40x40x60, Com Tampa e Fundo Com Brita.</t>
  </si>
  <si>
    <t>ED-49169</t>
  </si>
  <si>
    <t>07.01.02</t>
  </si>
  <si>
    <t>07.01.03</t>
  </si>
  <si>
    <t>07.01.04</t>
  </si>
  <si>
    <t>07.01.05</t>
  </si>
  <si>
    <t>07.01.06</t>
  </si>
  <si>
    <t>07.01.07</t>
  </si>
  <si>
    <t>07.01.08</t>
  </si>
  <si>
    <t>07.01.09</t>
  </si>
  <si>
    <t>07.01.10</t>
  </si>
  <si>
    <t>07.01.11</t>
  </si>
  <si>
    <t>07.01.12</t>
  </si>
  <si>
    <t>07.01.13</t>
  </si>
  <si>
    <t>07.01.14</t>
  </si>
  <si>
    <t>07.01.15</t>
  </si>
  <si>
    <t>07.01.16</t>
  </si>
  <si>
    <t>07.01.17</t>
  </si>
  <si>
    <t>07.01.18</t>
  </si>
  <si>
    <t>07.01.19</t>
  </si>
  <si>
    <t>07.01.20</t>
  </si>
  <si>
    <t>07.01.21</t>
  </si>
  <si>
    <t>07.01.22</t>
  </si>
  <si>
    <t>07.01.23</t>
  </si>
  <si>
    <t>07.01.24</t>
  </si>
  <si>
    <t>07.01.25</t>
  </si>
  <si>
    <t>07.02</t>
  </si>
  <si>
    <t>07.02.01</t>
  </si>
  <si>
    <t>07.02.02</t>
  </si>
  <si>
    <t>07.02.03</t>
  </si>
  <si>
    <t>07.02.04</t>
  </si>
  <si>
    <t>07.02.05</t>
  </si>
  <si>
    <t>07.02.06</t>
  </si>
  <si>
    <t>07.02.08</t>
  </si>
  <si>
    <t>07.02.09</t>
  </si>
  <si>
    <t>07.02.10</t>
  </si>
  <si>
    <t>07.02.11</t>
  </si>
  <si>
    <t>07.02.12</t>
  </si>
  <si>
    <t>07.02.13</t>
  </si>
  <si>
    <t>07.02.14</t>
  </si>
  <si>
    <t>07.02.15</t>
  </si>
  <si>
    <t>07.02.16</t>
  </si>
  <si>
    <t>07.02.17</t>
  </si>
  <si>
    <t>07.02.18</t>
  </si>
  <si>
    <t>07.02.19</t>
  </si>
  <si>
    <t>07.02.20</t>
  </si>
  <si>
    <t>07.02.21</t>
  </si>
  <si>
    <t>07.02.22</t>
  </si>
  <si>
    <t>07.02.23</t>
  </si>
  <si>
    <t>07.02.24</t>
  </si>
  <si>
    <t>07.02.25</t>
  </si>
  <si>
    <t>07.02.26</t>
  </si>
  <si>
    <t>07.02.27</t>
  </si>
  <si>
    <t>07.02.28</t>
  </si>
  <si>
    <t>07.02.29</t>
  </si>
  <si>
    <t>07.02.30</t>
  </si>
  <si>
    <t>07.02.31</t>
  </si>
  <si>
    <t>07.02.32</t>
  </si>
  <si>
    <t>07.02.33</t>
  </si>
  <si>
    <t>07.02.34</t>
  </si>
  <si>
    <t>07.02.35</t>
  </si>
  <si>
    <t>07.02.36</t>
  </si>
  <si>
    <t>07.02.37</t>
  </si>
  <si>
    <t>07.02.38</t>
  </si>
  <si>
    <t>07.02.39</t>
  </si>
  <si>
    <t>07.03</t>
  </si>
  <si>
    <t>07.03.01</t>
  </si>
  <si>
    <t>07.03.02</t>
  </si>
  <si>
    <t>07.03.03</t>
  </si>
  <si>
    <t>07.03.04</t>
  </si>
  <si>
    <t>Cabo de cobre flexível, isolamento em PVC 450/750V, 2,5mm²</t>
  </si>
  <si>
    <t>Cabo de cobre flexível, isolamento em PVC 450/750V, 4,0mm²</t>
  </si>
  <si>
    <t>Caixa de passagem em PVC 4"x2", para eletroduto flexível</t>
  </si>
  <si>
    <t>Caixa de passagem em PVC 4"x4", para eletroduto flexível</t>
  </si>
  <si>
    <t>Caixa de passagem octogonal em PVC 3"x3" para teto</t>
  </si>
  <si>
    <t>Disjuntor bipolar, de 10 até 50A</t>
  </si>
  <si>
    <t>Disjuntor monopolar, de 6 até 32A</t>
  </si>
  <si>
    <t>Disjuntor bipolar, de 60 até 100A</t>
  </si>
  <si>
    <t>Haste para aterramento em aço galvanizado  H = 2 m</t>
  </si>
  <si>
    <t>Interruptor intermediário (só modulo)</t>
  </si>
  <si>
    <t>Interruptor simples 10A 250V - conjunto montado para embutir 4"x2"(Placa + Suporte + Módulos)</t>
  </si>
  <si>
    <t>Interruptor simples + tomada 2P+T, 10A 250V - conjunto montado para embutir 4"x2"(Placa + Suporte + Módulos)</t>
  </si>
  <si>
    <t>Interruptor simples e interruptor paralelo conjunto - 10A 250V - montado para embutir 4"x2"(Placa + Suporte + Módulos)</t>
  </si>
  <si>
    <t>Lâmpada fluorescente compacta branca, 15W, Base E-27</t>
  </si>
  <si>
    <t>Luminária sobrepor em chapa de aço para 2 Lâmpadas fluorescentes 36W, aletada (Proteção Anti-Queda), completa - lâmpada e reator inclusos.</t>
  </si>
  <si>
    <t>SERVIÇOS PRELIMINARES, ACESSO E URBANIZAÇÃO</t>
  </si>
  <si>
    <t>SERVIÇO : Execução de calçamento, sem fornecimento das pedras</t>
  </si>
  <si>
    <t>m2</t>
  </si>
  <si>
    <t>Calceteiro</t>
  </si>
  <si>
    <t>Servente</t>
  </si>
  <si>
    <t xml:space="preserve">Execução de pavimento em calçamento, paralelepípedo, sem fornecimento do material </t>
  </si>
  <si>
    <t xml:space="preserve"> COMPOSIÇÃO DE PREÇO UNITÁRIO - CPU 00006</t>
  </si>
  <si>
    <t>ED-49814</t>
  </si>
  <si>
    <t>Lastro de areia para berço e rejuntamento de pavimento</t>
  </si>
  <si>
    <t xml:space="preserve">Regularização da pista com motoniveladora </t>
  </si>
  <si>
    <t>RO-41081</t>
  </si>
  <si>
    <t>Transporte Comercial de areia para pavimento</t>
  </si>
  <si>
    <t>Luminária tipo tartaruga em alumínio, com grade, para 1 Lâmpada Base E-27</t>
  </si>
  <si>
    <t>Tomada 2P+T 10A, 250V - conjunto montado para embutir 4"x2" (Placa + Suporte + Módulos)</t>
  </si>
  <si>
    <t>Tomada 2P+T 20A, 250V - conjunto montado para embutir 4"x2" (Placa + Suporte + Módulos)</t>
  </si>
  <si>
    <t>Tomada 2P+T 20A, 250V - conjunto de dois módulos - montado para embutir 4"x2" (Placa + Suporte + Módulos)</t>
  </si>
  <si>
    <t>Eletroduto corrugado reforçado da cor laranja PVC 25 mm</t>
  </si>
  <si>
    <t>Eletroduto corrugado reforçado da cor laranja PVC 32 mm</t>
  </si>
  <si>
    <t>07.01.26</t>
  </si>
  <si>
    <t>07.01.27</t>
  </si>
  <si>
    <t>07.01.28</t>
  </si>
  <si>
    <t>07.01.29</t>
  </si>
  <si>
    <t>Quadro de distribuição com barramento trifásico, de embutir, em chapa de aço galvanizado, para 18 Disjuntores, 100A</t>
  </si>
  <si>
    <t>Quadro de distribuição com barramento trifásico, de embutir, em chapa de aço galvanizado, para 12 Disjuntores, 100A</t>
  </si>
  <si>
    <t>Eletroduto flexível, em pead, tipo condulete, diâmetro de 1"</t>
  </si>
  <si>
    <t>Eletroduto flexível, em pead, tipo condulete, diâmetro de 1.1/4"</t>
  </si>
  <si>
    <t>Conector metálico tipo parafuso fendido (SplitT BoltT), para cabos até 16 mm²</t>
  </si>
  <si>
    <t>Registro de gaveta com acabamento 3/4"</t>
  </si>
  <si>
    <t>Engate flexível plástico, 1/2"x 40cm</t>
  </si>
  <si>
    <t>Joelho de 45º PVC esgoto DN 40mm</t>
  </si>
  <si>
    <t>Joelho de 90º PVC esgoto DN 40mm</t>
  </si>
  <si>
    <t>Joelho de 90º PVC soldável 25mm</t>
  </si>
  <si>
    <t>Joelho de 90º PVC soldável com bucha de latão,25mm x 3/4"</t>
  </si>
  <si>
    <t>Ralo sifonado cilíndrico 100x40mm, com grelha redonda branca</t>
  </si>
  <si>
    <t>Sifão plástico, tipo copo, para pia ou lavatório, 1x1.1/2"</t>
  </si>
  <si>
    <t>Tê PVC esgoto DN 40mm</t>
  </si>
  <si>
    <t>Tê PVC soldável com bucha de latão na bolsa central 25mmx3/4"</t>
  </si>
  <si>
    <t>Torneira cromada de mesa, para tanque ou lavatório 1/2 ou 3/4"</t>
  </si>
  <si>
    <t>Torneira cromada de mesa, bica alta com alavanca, acionamento com cotovelo, em metal cromado.</t>
  </si>
  <si>
    <t>Tê PVC soldável DN 25mm</t>
  </si>
  <si>
    <t>Tubo de PVC esgoto, série normal, DN 40mm</t>
  </si>
  <si>
    <t>Tubo de PVC esgoto, série normal, DN 50mm</t>
  </si>
  <si>
    <t>Tubo de PVC esgoto, série normal, DN 100mm</t>
  </si>
  <si>
    <t>Tubo PVC rígido soldável DN 25mm</t>
  </si>
  <si>
    <t>Válvula em plástico branco para tanque ou lavatório de 1"</t>
  </si>
  <si>
    <t>Válvula em plástico cromado, tipo americana para pia de cozinha 3.12" x 1.1/2"</t>
  </si>
  <si>
    <t>Joelho PVC, soldável , PB, 90 Graus, DN 100 MM, para esgoto predial</t>
  </si>
  <si>
    <t>Joelho PVC, soldável , PB, 90 Graus, DN 50 MM, para esgoto predial</t>
  </si>
  <si>
    <t>Te Sanitário, PVC, DN 100 X 50 MM, Série Normal, Para Esgoto Predial</t>
  </si>
  <si>
    <t>Te Sanitário, PVC, DN 50 X 50 MM, Série Normal, Para Esgoto Predial</t>
  </si>
  <si>
    <t>Joelho PVC, soldável, PB, 90 Graus, DN 40 MM, para esgoto predial</t>
  </si>
  <si>
    <t>Joelho PVC, soldável, PB, 45 Graus, DN 40 MM, para esgoto predial</t>
  </si>
  <si>
    <t>Junção simples PVC, 45 Graus, DN 40 X 40 MM, série normal para esgoto predial</t>
  </si>
  <si>
    <t>Joelho PVC, soldável, PB, 45 Graus, DN 50 MM, para esgoto predial</t>
  </si>
  <si>
    <t>Junção simples, PVC, DN 50 X 50 MM, série normal para esgoto predial</t>
  </si>
  <si>
    <t>Joelho PVC, soldável, PB, 45 Graus, DN 100 MM, para esgoto predial</t>
  </si>
  <si>
    <t>Junção simples, PVC, 45 Graus, DN 100 X 100 MM, série normal para esgoto predial</t>
  </si>
  <si>
    <t>Junção Simples, PVC, DN 100 X 50 MM, série normal para esgoto predial</t>
  </si>
  <si>
    <t>Caixa de gordura em PVC, diâmetro mínimo 300 MM, diâmetro de saída 100 MM, capacidade aproximada 18 Litros, com tampa</t>
  </si>
  <si>
    <t>Luva de correr para tubo soldável, PVC, 25 MM, para água fria predial</t>
  </si>
  <si>
    <t>Registro de pressão com acabamento e canopla cromada, simples, Bitola 3/4"</t>
  </si>
  <si>
    <t>Torneira metálica de bóia  vazão total para caixa d'agua, 3/4", com haste metálica e balão plástico</t>
  </si>
  <si>
    <t>Luva soldável com rosca, PVC, 25 MM X 3/4", para água fria predial</t>
  </si>
  <si>
    <t>Adaptador soldável curto com bolsa e rosca, 25 MM X 3/4", para água fria</t>
  </si>
  <si>
    <t>Central de alarme de incêndio convencional IPA 24.24 Ilumac</t>
  </si>
  <si>
    <t>Iluminação de emergência em Lâmpada de LED</t>
  </si>
  <si>
    <t>Placa de sinalização de emergência</t>
  </si>
  <si>
    <t>07.02.07</t>
  </si>
  <si>
    <t>07.02.40</t>
  </si>
  <si>
    <t>07.02.41</t>
  </si>
  <si>
    <t>07.02.42</t>
  </si>
  <si>
    <t>MÊS 10</t>
  </si>
  <si>
    <t>07.</t>
  </si>
  <si>
    <t>PRAZO DE EXECUÇÃO: 10 MESES</t>
  </si>
  <si>
    <t>C. TOT.S/BDI</t>
  </si>
  <si>
    <t xml:space="preserve">Regularização do sub-leito </t>
  </si>
  <si>
    <r>
      <t xml:space="preserve">DATA BASE: </t>
    </r>
    <r>
      <rPr>
        <sz val="9"/>
        <rFont val="Times New Roman"/>
        <family val="1"/>
      </rPr>
      <t>setembro/2020</t>
    </r>
  </si>
  <si>
    <r>
      <rPr>
        <b/>
        <sz val="10"/>
        <rFont val="Times New Roman"/>
        <family val="1"/>
      </rPr>
      <t>DATA: novembro</t>
    </r>
    <r>
      <rPr>
        <sz val="10"/>
        <rFont val="Times New Roman"/>
        <family val="1"/>
      </rPr>
      <t>/2020</t>
    </r>
  </si>
  <si>
    <t>00001</t>
  </si>
  <si>
    <r>
      <t>DATA :</t>
    </r>
    <r>
      <rPr>
        <sz val="9"/>
        <rFont val="Times New Roman"/>
        <family val="1"/>
      </rPr>
      <t xml:space="preserve">     setembro de 2020</t>
    </r>
  </si>
  <si>
    <t>ED-16350</t>
  </si>
  <si>
    <t>Escavação, carga, transporte até 200 metros e descarga de solo</t>
  </si>
  <si>
    <t xml:space="preserve">Carga manual, manobra e descarga de entulho em caminhão basculante </t>
  </si>
  <si>
    <t>ED-49917</t>
  </si>
  <si>
    <t xml:space="preserve">Caixa de inspeção,passagem, 60X60X (60a100CM),revestimento em argamassa polimérica, com tampa, inclusive escavação, aterro, transporte do material. </t>
  </si>
  <si>
    <t>Extintor de incêndio pó químico  8,0 kg BC</t>
  </si>
  <si>
    <t>COT</t>
  </si>
  <si>
    <t>DATA BASE: setembro/2020</t>
  </si>
  <si>
    <r>
      <t xml:space="preserve">DATA : </t>
    </r>
    <r>
      <rPr>
        <sz val="9"/>
        <rFont val="Arial"/>
        <family val="2"/>
      </rPr>
      <t>setembro/2020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</si>
</sst>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#,##0.00_);[Red]\(&quot;R$&quot;#,##0.00\)"/>
    <numFmt numFmtId="167" formatCode="General_)"/>
    <numFmt numFmtId="168" formatCode="###,###,###,##0.00"/>
    <numFmt numFmtId="169" formatCode="&quot;R$&quot;\ #,##0.00"/>
    <numFmt numFmtId="170" formatCode="[$-416]d\ \ mmmm\,\ yyyy;@"/>
    <numFmt numFmtId="171" formatCode="_(&quot;R$ &quot;* #,##0.00_);_(&quot;R$ &quot;* \(#,##0.00\);_(&quot;R$ &quot;* &quot;-&quot;??_);_(@_)"/>
    <numFmt numFmtId="172" formatCode="_(* #,##0.00_);_(* \(#,##0.00\);_(* \-??_);_(@_)"/>
    <numFmt numFmtId="173" formatCode="#,##0.0000"/>
    <numFmt numFmtId="174" formatCode="&quot;VALOR NO PERÍODO:   R$ &quot;#,##0.00"/>
    <numFmt numFmtId="175" formatCode="0.00000"/>
    <numFmt numFmtId="176" formatCode="0.0000"/>
    <numFmt numFmtId="177" formatCode="00000"/>
  </numFmts>
  <fonts count="65" x14ac:knownFonts="1">
    <font>
      <sz val="12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name val="Helv"/>
    </font>
    <font>
      <sz val="10"/>
      <name val="Helv"/>
    </font>
    <font>
      <sz val="14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12"/>
      <color indexed="56"/>
      <name val="Times New Roman"/>
      <family val="1"/>
    </font>
    <font>
      <b/>
      <sz val="10"/>
      <name val="Times New Roman"/>
      <family val="1"/>
    </font>
    <font>
      <sz val="9"/>
      <color rgb="FF00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2">
    <xf numFmtId="167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16" borderId="1" applyNumberFormat="0" applyAlignment="0" applyProtection="0"/>
    <xf numFmtId="0" fontId="23" fillId="17" borderId="2" applyNumberFormat="0" applyAlignment="0" applyProtection="0"/>
    <xf numFmtId="0" fontId="24" fillId="0" borderId="3" applyNumberFormat="0" applyFill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5" fillId="7" borderId="1" applyNumberFormat="0" applyAlignment="0" applyProtection="0"/>
    <xf numFmtId="0" fontId="26" fillId="3" borderId="0" applyNumberFormat="0" applyBorder="0" applyAlignment="0" applyProtection="0"/>
    <xf numFmtId="0" fontId="37" fillId="0" borderId="0"/>
    <xf numFmtId="0" fontId="27" fillId="22" borderId="0" applyNumberFormat="0" applyBorder="0" applyAlignment="0" applyProtection="0"/>
    <xf numFmtId="0" fontId="18" fillId="0" borderId="0"/>
    <xf numFmtId="168" fontId="38" fillId="0" borderId="0">
      <alignment horizontal="right"/>
    </xf>
    <xf numFmtId="0" fontId="38" fillId="0" borderId="0">
      <alignment horizontal="right"/>
    </xf>
    <xf numFmtId="0" fontId="38" fillId="0" borderId="0">
      <protection locked="0"/>
    </xf>
    <xf numFmtId="166" fontId="38" fillId="0" borderId="0">
      <alignment horizontal="right"/>
    </xf>
    <xf numFmtId="0" fontId="18" fillId="23" borderId="4" applyNumberFormat="0" applyAlignment="0" applyProtection="0"/>
    <xf numFmtId="0" fontId="28" fillId="16" borderId="5" applyNumberFormat="0" applyAlignment="0" applyProtection="0"/>
    <xf numFmtId="166" fontId="18" fillId="0" borderId="0" applyFont="0" applyFill="0" applyProtection="0"/>
    <xf numFmtId="165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6" fillId="0" borderId="0"/>
    <xf numFmtId="0" fontId="16" fillId="0" borderId="0"/>
    <xf numFmtId="0" fontId="16" fillId="23" borderId="4" applyNumberFormat="0" applyAlignment="0" applyProtection="0"/>
    <xf numFmtId="9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Protection="0"/>
    <xf numFmtId="165" fontId="19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9" fontId="19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72" fontId="16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6" fillId="0" borderId="0"/>
    <xf numFmtId="164" fontId="17" fillId="0" borderId="0" applyFont="0" applyFill="0" applyBorder="0" applyAlignment="0" applyProtection="0"/>
    <xf numFmtId="167" fontId="17" fillId="0" borderId="0"/>
  </cellStyleXfs>
  <cellXfs count="517">
    <xf numFmtId="167" fontId="0" fillId="0" borderId="0" xfId="0"/>
    <xf numFmtId="0" fontId="16" fillId="0" borderId="0" xfId="0" applyNumberFormat="1" applyFont="1" applyFill="1" applyBorder="1" applyAlignment="1"/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wrapText="1"/>
    </xf>
    <xf numFmtId="0" fontId="16" fillId="0" borderId="0" xfId="0" applyNumberFormat="1" applyFont="1" applyFill="1" applyBorder="1" applyAlignment="1">
      <alignment horizontal="left" wrapText="1"/>
    </xf>
    <xf numFmtId="4" fontId="16" fillId="0" borderId="0" xfId="0" applyNumberFormat="1" applyFont="1" applyFill="1" applyBorder="1" applyAlignment="1">
      <alignment wrapText="1"/>
    </xf>
    <xf numFmtId="0" fontId="16" fillId="0" borderId="0" xfId="0" applyNumberFormat="1" applyFont="1" applyFill="1" applyBorder="1" applyAlignment="1">
      <alignment horizontal="left"/>
    </xf>
    <xf numFmtId="4" fontId="16" fillId="0" borderId="0" xfId="0" applyNumberFormat="1" applyFont="1" applyFill="1" applyBorder="1" applyAlignment="1"/>
    <xf numFmtId="0" fontId="16" fillId="0" borderId="0" xfId="0" applyNumberFormat="1" applyFont="1" applyFill="1" applyAlignment="1"/>
    <xf numFmtId="0" fontId="16" fillId="0" borderId="0" xfId="0" applyNumberFormat="1" applyFont="1" applyFill="1" applyAlignment="1">
      <alignment horizontal="left"/>
    </xf>
    <xf numFmtId="4" fontId="16" fillId="0" borderId="0" xfId="0" applyNumberFormat="1" applyFont="1" applyFill="1" applyAlignment="1"/>
    <xf numFmtId="0" fontId="40" fillId="0" borderId="11" xfId="0" applyNumberFormat="1" applyFont="1" applyFill="1" applyBorder="1" applyAlignment="1">
      <alignment horizontal="center" vertical="center" wrapText="1"/>
    </xf>
    <xf numFmtId="0" fontId="41" fillId="0" borderId="0" xfId="0" applyNumberFormat="1" applyFont="1" applyFill="1" applyBorder="1" applyAlignment="1">
      <alignment vertical="center"/>
    </xf>
    <xf numFmtId="0" fontId="41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vertical="top"/>
    </xf>
    <xf numFmtId="0" fontId="41" fillId="0" borderId="0" xfId="0" applyNumberFormat="1" applyFont="1" applyFill="1" applyAlignment="1">
      <alignment vertical="top"/>
    </xf>
    <xf numFmtId="0" fontId="41" fillId="0" borderId="0" xfId="0" applyNumberFormat="1" applyFont="1" applyFill="1" applyBorder="1" applyAlignment="1"/>
    <xf numFmtId="4" fontId="16" fillId="0" borderId="0" xfId="0" applyNumberFormat="1" applyFont="1" applyFill="1" applyBorder="1" applyAlignment="1">
      <alignment vertical="center"/>
    </xf>
    <xf numFmtId="170" fontId="44" fillId="0" borderId="0" xfId="0" applyNumberFormat="1" applyFont="1" applyFill="1" applyBorder="1" applyAlignment="1">
      <alignment vertical="center"/>
    </xf>
    <xf numFmtId="0" fontId="44" fillId="0" borderId="0" xfId="0" applyNumberFormat="1" applyFont="1" applyFill="1" applyBorder="1" applyAlignment="1">
      <alignment vertical="top"/>
    </xf>
    <xf numFmtId="0" fontId="44" fillId="0" borderId="0" xfId="0" applyNumberFormat="1" applyFont="1" applyFill="1" applyAlignment="1">
      <alignment vertical="top"/>
    </xf>
    <xf numFmtId="0" fontId="40" fillId="0" borderId="11" xfId="0" applyNumberFormat="1" applyFont="1" applyFill="1" applyBorder="1" applyAlignment="1">
      <alignment horizontal="center" wrapText="1"/>
    </xf>
    <xf numFmtId="0" fontId="46" fillId="0" borderId="11" xfId="0" applyNumberFormat="1" applyFont="1" applyFill="1" applyBorder="1" applyAlignment="1" applyProtection="1">
      <alignment horizontal="center" vertical="center" wrapText="1"/>
    </xf>
    <xf numFmtId="0" fontId="46" fillId="0" borderId="11" xfId="0" applyNumberFormat="1" applyFont="1" applyFill="1" applyBorder="1" applyAlignment="1">
      <alignment horizontal="center" vertical="center" wrapText="1"/>
    </xf>
    <xf numFmtId="4" fontId="46" fillId="0" borderId="11" xfId="0" applyNumberFormat="1" applyFont="1" applyFill="1" applyBorder="1" applyAlignment="1">
      <alignment horizontal="center" vertical="center" wrapText="1"/>
    </xf>
    <xf numFmtId="4" fontId="46" fillId="0" borderId="11" xfId="0" applyNumberFormat="1" applyFont="1" applyFill="1" applyBorder="1" applyAlignment="1" applyProtection="1">
      <alignment horizontal="center" vertical="center" wrapText="1"/>
      <protection locked="0"/>
    </xf>
    <xf numFmtId="10" fontId="46" fillId="0" borderId="11" xfId="72" applyNumberFormat="1" applyFont="1" applyFill="1" applyBorder="1" applyAlignment="1" applyProtection="1">
      <alignment horizontal="center" vertical="center" wrapText="1"/>
      <protection locked="0"/>
    </xf>
    <xf numFmtId="0" fontId="41" fillId="0" borderId="18" xfId="0" applyNumberFormat="1" applyFont="1" applyFill="1" applyBorder="1" applyAlignment="1">
      <alignment horizontal="left" wrapText="1"/>
    </xf>
    <xf numFmtId="0" fontId="41" fillId="0" borderId="18" xfId="0" applyNumberFormat="1" applyFont="1" applyFill="1" applyBorder="1" applyAlignment="1">
      <alignment horizontal="center" wrapText="1"/>
    </xf>
    <xf numFmtId="0" fontId="41" fillId="0" borderId="22" xfId="0" applyNumberFormat="1" applyFont="1" applyFill="1" applyBorder="1" applyAlignment="1">
      <alignment horizontal="left" wrapText="1"/>
    </xf>
    <xf numFmtId="0" fontId="42" fillId="0" borderId="13" xfId="75" applyFont="1" applyBorder="1" applyAlignment="1">
      <alignment horizontal="left" vertical="center"/>
    </xf>
    <xf numFmtId="0" fontId="47" fillId="0" borderId="0" xfId="0" applyNumberFormat="1" applyFont="1" applyFill="1" applyBorder="1" applyAlignment="1">
      <alignment vertical="top"/>
    </xf>
    <xf numFmtId="0" fontId="47" fillId="0" borderId="0" xfId="0" applyNumberFormat="1" applyFont="1" applyFill="1" applyAlignment="1">
      <alignment vertical="top"/>
    </xf>
    <xf numFmtId="0" fontId="41" fillId="0" borderId="11" xfId="0" applyNumberFormat="1" applyFont="1" applyFill="1" applyBorder="1" applyAlignment="1">
      <alignment horizontal="center" wrapText="1"/>
    </xf>
    <xf numFmtId="4" fontId="41" fillId="0" borderId="11" xfId="71" applyNumberFormat="1" applyFont="1" applyFill="1" applyBorder="1" applyAlignment="1">
      <alignment horizontal="right" wrapText="1"/>
    </xf>
    <xf numFmtId="4" fontId="41" fillId="0" borderId="11" xfId="0" applyNumberFormat="1" applyFont="1" applyFill="1" applyBorder="1" applyAlignment="1">
      <alignment horizontal="right" wrapText="1"/>
    </xf>
    <xf numFmtId="4" fontId="40" fillId="0" borderId="11" xfId="0" applyNumberFormat="1" applyFont="1" applyFill="1" applyBorder="1" applyAlignment="1">
      <alignment horizontal="right" wrapText="1"/>
    </xf>
    <xf numFmtId="4" fontId="16" fillId="0" borderId="0" xfId="0" applyNumberFormat="1" applyFont="1" applyFill="1" applyBorder="1" applyAlignment="1">
      <alignment horizontal="center"/>
    </xf>
    <xf numFmtId="4" fontId="41" fillId="0" borderId="0" xfId="0" applyNumberFormat="1" applyFont="1" applyFill="1" applyBorder="1" applyAlignment="1">
      <alignment horizontal="center"/>
    </xf>
    <xf numFmtId="4" fontId="44" fillId="0" borderId="0" xfId="0" applyNumberFormat="1" applyFont="1" applyFill="1" applyBorder="1" applyAlignment="1">
      <alignment horizontal="center"/>
    </xf>
    <xf numFmtId="4" fontId="47" fillId="0" borderId="0" xfId="0" applyNumberFormat="1" applyFont="1" applyFill="1" applyBorder="1" applyAlignment="1">
      <alignment horizontal="center"/>
    </xf>
    <xf numFmtId="10" fontId="16" fillId="0" borderId="0" xfId="0" applyNumberFormat="1" applyFont="1" applyFill="1" applyBorder="1" applyAlignment="1">
      <alignment horizontal="center"/>
    </xf>
    <xf numFmtId="0" fontId="39" fillId="0" borderId="15" xfId="0" applyNumberFormat="1" applyFont="1" applyFill="1" applyBorder="1" applyAlignment="1">
      <alignment horizontal="left" vertical="center"/>
    </xf>
    <xf numFmtId="0" fontId="39" fillId="0" borderId="0" xfId="0" applyNumberFormat="1" applyFont="1" applyFill="1" applyBorder="1" applyAlignment="1">
      <alignment horizontal="left" vertical="center"/>
    </xf>
    <xf numFmtId="0" fontId="39" fillId="0" borderId="1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54" fillId="0" borderId="0" xfId="73" applyFont="1" applyFill="1" applyAlignment="1">
      <alignment horizontal="center" vertical="center"/>
    </xf>
    <xf numFmtId="167" fontId="54" fillId="0" borderId="0" xfId="0" applyFont="1" applyFill="1" applyAlignment="1">
      <alignment horizontal="center" vertical="center"/>
    </xf>
    <xf numFmtId="0" fontId="55" fillId="0" borderId="0" xfId="73" applyFont="1" applyFill="1" applyAlignment="1">
      <alignment horizontal="center" vertical="center"/>
    </xf>
    <xf numFmtId="0" fontId="51" fillId="0" borderId="0" xfId="73" applyFont="1" applyFill="1" applyBorder="1" applyAlignment="1">
      <alignment horizontal="center" vertical="center"/>
    </xf>
    <xf numFmtId="167" fontId="55" fillId="0" borderId="0" xfId="0" applyFont="1" applyFill="1" applyAlignment="1">
      <alignment horizontal="center" vertical="center"/>
    </xf>
    <xf numFmtId="167" fontId="53" fillId="0" borderId="11" xfId="0" applyFont="1" applyFill="1" applyBorder="1" applyAlignment="1">
      <alignment horizontal="center" vertical="center"/>
    </xf>
    <xf numFmtId="167" fontId="53" fillId="0" borderId="11" xfId="0" applyFont="1" applyFill="1" applyBorder="1" applyAlignment="1">
      <alignment horizontal="center" vertical="center" wrapText="1"/>
    </xf>
    <xf numFmtId="167" fontId="39" fillId="0" borderId="11" xfId="0" applyFont="1" applyFill="1" applyBorder="1" applyAlignment="1">
      <alignment horizontal="center" vertical="center"/>
    </xf>
    <xf numFmtId="167" fontId="39" fillId="0" borderId="11" xfId="0" applyFont="1" applyFill="1" applyBorder="1" applyAlignment="1">
      <alignment horizontal="left" vertical="center"/>
    </xf>
    <xf numFmtId="10" fontId="39" fillId="0" borderId="11" xfId="0" applyNumberFormat="1" applyFont="1" applyFill="1" applyBorder="1" applyAlignment="1">
      <alignment horizontal="center" vertical="center"/>
    </xf>
    <xf numFmtId="167" fontId="16" fillId="0" borderId="0" xfId="0" applyFont="1" applyFill="1" applyAlignment="1">
      <alignment horizontal="center" vertical="center"/>
    </xf>
    <xf numFmtId="167" fontId="16" fillId="0" borderId="17" xfId="0" applyFont="1" applyFill="1" applyBorder="1" applyAlignment="1">
      <alignment horizontal="center" vertical="center"/>
    </xf>
    <xf numFmtId="167" fontId="16" fillId="0" borderId="17" xfId="0" applyFont="1" applyFill="1" applyBorder="1" applyAlignment="1">
      <alignment horizontal="left" vertical="center"/>
    </xf>
    <xf numFmtId="10" fontId="16" fillId="0" borderId="17" xfId="0" applyNumberFormat="1" applyFont="1" applyFill="1" applyBorder="1" applyAlignment="1">
      <alignment horizontal="center" vertical="center"/>
    </xf>
    <xf numFmtId="167" fontId="39" fillId="0" borderId="18" xfId="0" applyFont="1" applyFill="1" applyBorder="1" applyAlignment="1">
      <alignment horizontal="center" vertical="center"/>
    </xf>
    <xf numFmtId="167" fontId="39" fillId="0" borderId="18" xfId="0" applyFont="1" applyFill="1" applyBorder="1" applyAlignment="1">
      <alignment horizontal="left" vertical="center"/>
    </xf>
    <xf numFmtId="10" fontId="39" fillId="0" borderId="18" xfId="0" applyNumberFormat="1" applyFont="1" applyFill="1" applyBorder="1" applyAlignment="1">
      <alignment horizontal="center" vertical="center"/>
    </xf>
    <xf numFmtId="10" fontId="16" fillId="0" borderId="18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>
      <alignment horizontal="center" vertical="center"/>
    </xf>
    <xf numFmtId="167" fontId="16" fillId="0" borderId="18" xfId="0" applyFont="1" applyFill="1" applyBorder="1" applyAlignment="1">
      <alignment horizontal="left" vertical="center"/>
    </xf>
    <xf numFmtId="49" fontId="39" fillId="0" borderId="18" xfId="0" applyNumberFormat="1" applyFont="1" applyFill="1" applyBorder="1" applyAlignment="1">
      <alignment horizontal="center" vertical="center"/>
    </xf>
    <xf numFmtId="167" fontId="16" fillId="0" borderId="18" xfId="0" applyFont="1" applyFill="1" applyBorder="1" applyAlignment="1">
      <alignment horizontal="center" vertical="center"/>
    </xf>
    <xf numFmtId="167" fontId="16" fillId="0" borderId="19" xfId="0" applyFont="1" applyFill="1" applyBorder="1" applyAlignment="1">
      <alignment horizontal="center" vertical="center"/>
    </xf>
    <xf numFmtId="167" fontId="16" fillId="0" borderId="19" xfId="0" applyFont="1" applyFill="1" applyBorder="1" applyAlignment="1">
      <alignment horizontal="left" vertical="center"/>
    </xf>
    <xf numFmtId="10" fontId="16" fillId="0" borderId="19" xfId="0" applyNumberFormat="1" applyFont="1" applyFill="1" applyBorder="1" applyAlignment="1">
      <alignment horizontal="center" vertical="center"/>
    </xf>
    <xf numFmtId="4" fontId="16" fillId="0" borderId="19" xfId="0" applyNumberFormat="1" applyFont="1" applyFill="1" applyBorder="1" applyAlignment="1">
      <alignment horizontal="center" vertical="center"/>
    </xf>
    <xf numFmtId="4" fontId="39" fillId="0" borderId="11" xfId="0" applyNumberFormat="1" applyFont="1" applyFill="1" applyBorder="1" applyAlignment="1">
      <alignment horizontal="center" vertical="center"/>
    </xf>
    <xf numFmtId="167" fontId="16" fillId="0" borderId="27" xfId="0" applyFont="1" applyFill="1" applyBorder="1" applyAlignment="1">
      <alignment horizontal="center" vertical="center"/>
    </xf>
    <xf numFmtId="0" fontId="54" fillId="0" borderId="0" xfId="73" applyFont="1"/>
    <xf numFmtId="167" fontId="56" fillId="0" borderId="0" xfId="0" applyFont="1"/>
    <xf numFmtId="0" fontId="55" fillId="0" borderId="13" xfId="73" applyFont="1" applyFill="1" applyBorder="1"/>
    <xf numFmtId="0" fontId="55" fillId="0" borderId="24" xfId="73" applyFont="1" applyFill="1" applyBorder="1"/>
    <xf numFmtId="0" fontId="55" fillId="0" borderId="25" xfId="73" applyFont="1" applyFill="1" applyBorder="1"/>
    <xf numFmtId="0" fontId="39" fillId="0" borderId="0" xfId="73" applyFont="1" applyBorder="1" applyAlignment="1">
      <alignment horizontal="center"/>
    </xf>
    <xf numFmtId="0" fontId="16" fillId="0" borderId="0" xfId="73"/>
    <xf numFmtId="167" fontId="56" fillId="0" borderId="0" xfId="0" applyFont="1" applyAlignment="1">
      <alignment horizontal="left"/>
    </xf>
    <xf numFmtId="167" fontId="51" fillId="0" borderId="17" xfId="0" applyFont="1" applyFill="1" applyBorder="1" applyAlignment="1">
      <alignment horizontal="center" vertical="center"/>
    </xf>
    <xf numFmtId="167" fontId="55" fillId="0" borderId="17" xfId="0" applyFont="1" applyFill="1" applyBorder="1" applyAlignment="1">
      <alignment horizontal="center" vertical="center"/>
    </xf>
    <xf numFmtId="167" fontId="0" fillId="0" borderId="0" xfId="0" applyAlignment="1">
      <alignment horizontal="left"/>
    </xf>
    <xf numFmtId="167" fontId="57" fillId="0" borderId="0" xfId="0" applyFont="1"/>
    <xf numFmtId="0" fontId="16" fillId="0" borderId="0" xfId="73" applyFont="1"/>
    <xf numFmtId="167" fontId="57" fillId="0" borderId="0" xfId="0" applyFont="1" applyAlignment="1">
      <alignment horizontal="left"/>
    </xf>
    <xf numFmtId="167" fontId="16" fillId="0" borderId="26" xfId="0" applyFont="1" applyFill="1" applyBorder="1" applyAlignment="1">
      <alignment horizontal="center" vertical="center"/>
    </xf>
    <xf numFmtId="4" fontId="16" fillId="0" borderId="26" xfId="0" applyNumberFormat="1" applyFont="1" applyFill="1" applyBorder="1" applyAlignment="1">
      <alignment horizontal="center" vertical="center"/>
    </xf>
    <xf numFmtId="0" fontId="16" fillId="0" borderId="0" xfId="73" applyFont="1" applyFill="1"/>
    <xf numFmtId="167" fontId="44" fillId="0" borderId="0" xfId="0" applyFont="1"/>
    <xf numFmtId="167" fontId="55" fillId="0" borderId="0" xfId="0" applyFont="1" applyAlignment="1">
      <alignment horizontal="left" wrapText="1"/>
    </xf>
    <xf numFmtId="167" fontId="55" fillId="0" borderId="0" xfId="0" applyFont="1"/>
    <xf numFmtId="4" fontId="55" fillId="0" borderId="0" xfId="0" applyNumberFormat="1" applyFont="1"/>
    <xf numFmtId="167" fontId="55" fillId="0" borderId="0" xfId="0" applyFont="1" applyBorder="1"/>
    <xf numFmtId="167" fontId="40" fillId="0" borderId="15" xfId="0" applyFont="1" applyBorder="1" applyAlignment="1">
      <alignment horizontal="left" vertical="center" wrapText="1"/>
    </xf>
    <xf numFmtId="167" fontId="39" fillId="0" borderId="15" xfId="0" applyFont="1" applyBorder="1" applyAlignment="1">
      <alignment vertical="center" wrapText="1"/>
    </xf>
    <xf numFmtId="167" fontId="58" fillId="0" borderId="0" xfId="0" applyFont="1" applyBorder="1" applyAlignment="1">
      <alignment vertical="center"/>
    </xf>
    <xf numFmtId="167" fontId="58" fillId="0" borderId="0" xfId="0" applyFont="1" applyAlignment="1">
      <alignment vertical="center"/>
    </xf>
    <xf numFmtId="167" fontId="39" fillId="0" borderId="0" xfId="0" applyFont="1" applyBorder="1" applyAlignment="1">
      <alignment vertical="center" wrapText="1"/>
    </xf>
    <xf numFmtId="167" fontId="55" fillId="0" borderId="0" xfId="0" applyFont="1" applyBorder="1" applyAlignment="1">
      <alignment vertical="center"/>
    </xf>
    <xf numFmtId="167" fontId="55" fillId="0" borderId="0" xfId="0" applyFont="1" applyAlignment="1">
      <alignment vertical="center"/>
    </xf>
    <xf numFmtId="167" fontId="59" fillId="0" borderId="0" xfId="0" applyFont="1" applyFill="1" applyBorder="1" applyAlignment="1" applyProtection="1">
      <alignment horizontal="left" vertical="center"/>
      <protection locked="0"/>
    </xf>
    <xf numFmtId="167" fontId="59" fillId="0" borderId="0" xfId="0" applyFont="1" applyFill="1" applyBorder="1" applyAlignment="1" applyProtection="1">
      <alignment vertical="center"/>
      <protection locked="0"/>
    </xf>
    <xf numFmtId="4" fontId="59" fillId="0" borderId="0" xfId="0" applyNumberFormat="1" applyFont="1" applyFill="1" applyBorder="1" applyAlignment="1" applyProtection="1">
      <alignment vertical="center"/>
      <protection locked="0"/>
    </xf>
    <xf numFmtId="4" fontId="60" fillId="0" borderId="0" xfId="0" applyNumberFormat="1" applyFont="1" applyBorder="1" applyAlignment="1" applyProtection="1">
      <alignment horizontal="left" vertical="center"/>
      <protection locked="0"/>
    </xf>
    <xf numFmtId="174" fontId="60" fillId="0" borderId="0" xfId="0" applyNumberFormat="1" applyFont="1" applyFill="1" applyBorder="1" applyAlignment="1" applyProtection="1">
      <alignment horizontal="left" vertical="center"/>
    </xf>
    <xf numFmtId="174" fontId="60" fillId="0" borderId="0" xfId="0" applyNumberFormat="1" applyFont="1" applyFill="1" applyBorder="1" applyAlignment="1" applyProtection="1">
      <alignment vertical="center"/>
    </xf>
    <xf numFmtId="4" fontId="60" fillId="0" borderId="0" xfId="0" applyNumberFormat="1" applyFont="1" applyFill="1" applyBorder="1" applyAlignment="1" applyProtection="1">
      <alignment vertical="center"/>
    </xf>
    <xf numFmtId="10" fontId="61" fillId="0" borderId="0" xfId="72" applyNumberFormat="1" applyFont="1" applyBorder="1" applyAlignment="1" applyProtection="1">
      <alignment horizontal="left" vertical="center"/>
      <protection locked="0"/>
    </xf>
    <xf numFmtId="167" fontId="55" fillId="0" borderId="0" xfId="0" applyFont="1" applyBorder="1" applyAlignment="1">
      <alignment horizontal="center" vertical="center"/>
    </xf>
    <xf numFmtId="4" fontId="55" fillId="0" borderId="0" xfId="0" applyNumberFormat="1" applyFont="1" applyBorder="1"/>
    <xf numFmtId="167" fontId="45" fillId="0" borderId="11" xfId="0" applyFont="1" applyBorder="1" applyAlignment="1">
      <alignment horizontal="center" vertical="center" wrapText="1"/>
    </xf>
    <xf numFmtId="0" fontId="41" fillId="0" borderId="18" xfId="0" applyNumberFormat="1" applyFont="1" applyBorder="1" applyAlignment="1">
      <alignment horizontal="left" wrapText="1"/>
    </xf>
    <xf numFmtId="167" fontId="41" fillId="0" borderId="18" xfId="131" applyFont="1" applyFill="1" applyBorder="1" applyAlignment="1">
      <alignment horizontal="left" wrapText="1"/>
    </xf>
    <xf numFmtId="169" fontId="45" fillId="0" borderId="18" xfId="0" applyNumberFormat="1" applyFont="1" applyBorder="1" applyAlignment="1">
      <alignment horizontal="right" vertical="center" wrapText="1"/>
    </xf>
    <xf numFmtId="10" fontId="45" fillId="0" borderId="18" xfId="0" applyNumberFormat="1" applyFont="1" applyBorder="1" applyAlignment="1">
      <alignment horizontal="right" vertical="center" wrapText="1"/>
    </xf>
    <xf numFmtId="10" fontId="45" fillId="0" borderId="26" xfId="0" applyNumberFormat="1" applyFont="1" applyBorder="1" applyAlignment="1">
      <alignment horizontal="right" vertical="center" wrapText="1"/>
    </xf>
    <xf numFmtId="167" fontId="44" fillId="0" borderId="0" xfId="0" applyFont="1" applyBorder="1" applyAlignment="1">
      <alignment horizontal="center" vertical="center" wrapText="1"/>
    </xf>
    <xf numFmtId="167" fontId="55" fillId="0" borderId="0" xfId="0" applyFont="1" applyBorder="1" applyAlignment="1">
      <alignment horizontal="left" vertical="center" wrapText="1"/>
    </xf>
    <xf numFmtId="4" fontId="44" fillId="0" borderId="0" xfId="0" applyNumberFormat="1" applyFont="1" applyBorder="1" applyAlignment="1">
      <alignment horizontal="center" vertical="center" wrapText="1"/>
    </xf>
    <xf numFmtId="167" fontId="44" fillId="0" borderId="0" xfId="0" applyFont="1" applyBorder="1"/>
    <xf numFmtId="167" fontId="55" fillId="0" borderId="0" xfId="0" applyFont="1" applyBorder="1" applyAlignment="1">
      <alignment horizontal="center" vertical="center" wrapText="1"/>
    </xf>
    <xf numFmtId="4" fontId="55" fillId="0" borderId="0" xfId="0" applyNumberFormat="1" applyFont="1" applyBorder="1" applyAlignment="1">
      <alignment horizontal="center" vertical="center" wrapText="1"/>
    </xf>
    <xf numFmtId="167" fontId="55" fillId="0" borderId="0" xfId="0" applyFont="1" applyBorder="1" applyAlignment="1">
      <alignment horizontal="left" wrapText="1"/>
    </xf>
    <xf numFmtId="0" fontId="39" fillId="0" borderId="14" xfId="0" applyNumberFormat="1" applyFont="1" applyFill="1" applyBorder="1" applyAlignment="1">
      <alignment horizontal="left" vertical="center"/>
    </xf>
    <xf numFmtId="167" fontId="0" fillId="0" borderId="15" xfId="0" applyBorder="1"/>
    <xf numFmtId="167" fontId="0" fillId="0" borderId="16" xfId="0" applyBorder="1"/>
    <xf numFmtId="0" fontId="39" fillId="0" borderId="12" xfId="0" applyNumberFormat="1" applyFont="1" applyFill="1" applyBorder="1" applyAlignment="1">
      <alignment horizontal="left" vertical="center"/>
    </xf>
    <xf numFmtId="167" fontId="0" fillId="0" borderId="0" xfId="0" applyBorder="1"/>
    <xf numFmtId="167" fontId="0" fillId="0" borderId="10" xfId="0" applyBorder="1"/>
    <xf numFmtId="0" fontId="39" fillId="0" borderId="13" xfId="0" applyNumberFormat="1" applyFont="1" applyFill="1" applyBorder="1" applyAlignment="1">
      <alignment horizontal="left" vertical="center"/>
    </xf>
    <xf numFmtId="0" fontId="39" fillId="0" borderId="24" xfId="0" applyNumberFormat="1" applyFont="1" applyFill="1" applyBorder="1" applyAlignment="1">
      <alignment horizontal="left" vertical="center"/>
    </xf>
    <xf numFmtId="0" fontId="39" fillId="0" borderId="24" xfId="0" applyNumberFormat="1" applyFont="1" applyFill="1" applyBorder="1" applyAlignment="1">
      <alignment horizontal="center" vertical="center"/>
    </xf>
    <xf numFmtId="167" fontId="0" fillId="0" borderId="24" xfId="0" applyBorder="1"/>
    <xf numFmtId="167" fontId="0" fillId="0" borderId="25" xfId="0" applyBorder="1"/>
    <xf numFmtId="0" fontId="42" fillId="0" borderId="24" xfId="75" applyFont="1" applyBorder="1" applyAlignment="1">
      <alignment horizontal="left" vertical="center"/>
    </xf>
    <xf numFmtId="0" fontId="44" fillId="0" borderId="24" xfId="0" applyNumberFormat="1" applyFont="1" applyFill="1" applyBorder="1" applyAlignment="1">
      <alignment vertical="center" wrapText="1"/>
    </xf>
    <xf numFmtId="4" fontId="40" fillId="0" borderId="24" xfId="63" applyNumberFormat="1" applyFont="1" applyFill="1" applyBorder="1" applyAlignment="1">
      <alignment vertical="center"/>
    </xf>
    <xf numFmtId="4" fontId="45" fillId="0" borderId="24" xfId="0" applyNumberFormat="1" applyFont="1" applyFill="1" applyBorder="1" applyAlignment="1">
      <alignment horizontal="centerContinuous" vertical="center"/>
    </xf>
    <xf numFmtId="170" fontId="41" fillId="0" borderId="24" xfId="0" applyNumberFormat="1" applyFont="1" applyFill="1" applyBorder="1" applyAlignment="1">
      <alignment horizontal="right" vertical="center"/>
    </xf>
    <xf numFmtId="167" fontId="0" fillId="0" borderId="14" xfId="0" applyBorder="1"/>
    <xf numFmtId="3" fontId="62" fillId="26" borderId="11" xfId="129" quotePrefix="1" applyFont="1" applyFill="1" applyBorder="1" applyAlignment="1">
      <alignment horizontal="center" vertical="center"/>
    </xf>
    <xf numFmtId="3" fontId="52" fillId="24" borderId="20" xfId="129" applyFont="1" applyFill="1" applyBorder="1" applyAlignment="1">
      <alignment horizontal="left" vertical="center"/>
    </xf>
    <xf numFmtId="3" fontId="52" fillId="24" borderId="0" xfId="129" applyFont="1" applyFill="1" applyBorder="1" applyAlignment="1">
      <alignment horizontal="center" vertical="center"/>
    </xf>
    <xf numFmtId="175" fontId="52" fillId="24" borderId="0" xfId="129" applyNumberFormat="1" applyFont="1" applyFill="1" applyBorder="1" applyAlignment="1">
      <alignment horizontal="right" vertical="center"/>
    </xf>
    <xf numFmtId="3" fontId="52" fillId="24" borderId="21" xfId="129" applyFont="1" applyFill="1" applyBorder="1" applyAlignment="1">
      <alignment horizontal="left" vertical="center"/>
    </xf>
    <xf numFmtId="3" fontId="52" fillId="24" borderId="13" xfId="129" applyFont="1" applyFill="1" applyBorder="1" applyAlignment="1">
      <alignment horizontal="left"/>
    </xf>
    <xf numFmtId="3" fontId="52" fillId="24" borderId="25" xfId="129" applyFont="1" applyFill="1" applyBorder="1" applyAlignment="1">
      <alignment horizontal="left"/>
    </xf>
    <xf numFmtId="3" fontId="52" fillId="24" borderId="20" xfId="129" applyFont="1" applyFill="1" applyBorder="1" applyAlignment="1">
      <alignment horizontal="center" vertical="center"/>
    </xf>
    <xf numFmtId="3" fontId="52" fillId="24" borderId="11" xfId="129" applyFont="1" applyFill="1" applyBorder="1" applyAlignment="1">
      <alignment horizontal="center" vertical="center"/>
    </xf>
    <xf numFmtId="175" fontId="52" fillId="24" borderId="11" xfId="129" applyNumberFormat="1" applyFont="1" applyFill="1" applyBorder="1" applyAlignment="1">
      <alignment horizontal="right" vertical="center"/>
    </xf>
    <xf numFmtId="175" fontId="52" fillId="24" borderId="11" xfId="129" applyNumberFormat="1" applyFont="1" applyFill="1" applyBorder="1" applyAlignment="1">
      <alignment horizontal="center" vertical="center"/>
    </xf>
    <xf numFmtId="2" fontId="52" fillId="24" borderId="11" xfId="129" applyNumberFormat="1" applyFont="1" applyFill="1" applyBorder="1" applyAlignment="1">
      <alignment horizontal="center" vertical="center"/>
    </xf>
    <xf numFmtId="3" fontId="52" fillId="0" borderId="20" xfId="129" applyFont="1" applyFill="1" applyBorder="1" applyAlignment="1">
      <alignment horizontal="center" vertical="center"/>
    </xf>
    <xf numFmtId="4" fontId="52" fillId="0" borderId="11" xfId="129" applyNumberFormat="1" applyFont="1" applyFill="1" applyBorder="1" applyAlignment="1">
      <alignment vertical="center"/>
    </xf>
    <xf numFmtId="4" fontId="52" fillId="24" borderId="29" xfId="129" applyNumberFormat="1" applyFont="1" applyFill="1" applyBorder="1" applyAlignment="1">
      <alignment vertical="center"/>
    </xf>
    <xf numFmtId="3" fontId="52" fillId="0" borderId="20" xfId="129" applyFont="1" applyFill="1" applyBorder="1" applyAlignment="1">
      <alignment horizontal="left" vertical="center"/>
    </xf>
    <xf numFmtId="3" fontId="52" fillId="0" borderId="11" xfId="129" applyFont="1" applyFill="1" applyBorder="1" applyAlignment="1">
      <alignment horizontal="center" vertical="center"/>
    </xf>
    <xf numFmtId="2" fontId="52" fillId="0" borderId="11" xfId="129" applyNumberFormat="1" applyFont="1" applyFill="1" applyBorder="1" applyAlignment="1">
      <alignment horizontal="right" vertical="center"/>
    </xf>
    <xf numFmtId="175" fontId="52" fillId="0" borderId="11" xfId="129" applyNumberFormat="1" applyFont="1" applyFill="1" applyBorder="1" applyAlignment="1">
      <alignment horizontal="right" vertical="center"/>
    </xf>
    <xf numFmtId="4" fontId="52" fillId="0" borderId="11" xfId="129" applyNumberFormat="1" applyFont="1" applyFill="1" applyBorder="1" applyAlignment="1">
      <alignment horizontal="center" vertical="center"/>
    </xf>
    <xf numFmtId="4" fontId="52" fillId="24" borderId="11" xfId="129" applyNumberFormat="1" applyFont="1" applyFill="1" applyBorder="1" applyAlignment="1">
      <alignment horizontal="center" vertical="center"/>
    </xf>
    <xf numFmtId="4" fontId="52" fillId="24" borderId="11" xfId="129" applyNumberFormat="1" applyFont="1" applyFill="1" applyBorder="1" applyAlignment="1">
      <alignment vertical="center"/>
    </xf>
    <xf numFmtId="3" fontId="52" fillId="24" borderId="11" xfId="129" applyFont="1" applyFill="1" applyBorder="1" applyAlignment="1">
      <alignment horizontal="right" vertical="center"/>
    </xf>
    <xf numFmtId="3" fontId="52" fillId="0" borderId="11" xfId="129" applyFont="1" applyFill="1" applyBorder="1" applyAlignment="1">
      <alignment vertical="center" wrapText="1"/>
    </xf>
    <xf numFmtId="173" fontId="52" fillId="24" borderId="11" xfId="129" applyNumberFormat="1" applyFont="1" applyFill="1" applyBorder="1" applyAlignment="1">
      <alignment horizontal="right" vertical="center"/>
    </xf>
    <xf numFmtId="176" fontId="52" fillId="24" borderId="11" xfId="129" applyNumberFormat="1" applyFont="1" applyFill="1" applyBorder="1" applyAlignment="1">
      <alignment horizontal="right" vertical="center"/>
    </xf>
    <xf numFmtId="3" fontId="52" fillId="24" borderId="12" xfId="129" applyFont="1" applyFill="1" applyBorder="1" applyAlignment="1">
      <alignment horizontal="right" vertical="center"/>
    </xf>
    <xf numFmtId="4" fontId="52" fillId="26" borderId="11" xfId="129" applyNumberFormat="1" applyFont="1" applyFill="1" applyBorder="1" applyAlignment="1">
      <alignment vertical="center"/>
    </xf>
    <xf numFmtId="3" fontId="52" fillId="24" borderId="17" xfId="129" applyFont="1" applyFill="1" applyBorder="1" applyAlignment="1">
      <alignment horizontal="left" vertical="center" wrapText="1"/>
    </xf>
    <xf numFmtId="3" fontId="52" fillId="24" borderId="17" xfId="129" applyFont="1" applyFill="1" applyBorder="1" applyAlignment="1">
      <alignment horizontal="center" vertical="center"/>
    </xf>
    <xf numFmtId="175" fontId="52" fillId="24" borderId="17" xfId="129" applyNumberFormat="1" applyFont="1" applyFill="1" applyBorder="1" applyAlignment="1">
      <alignment horizontal="right" vertical="center"/>
    </xf>
    <xf numFmtId="4" fontId="52" fillId="24" borderId="17" xfId="129" applyNumberFormat="1" applyFont="1" applyFill="1" applyBorder="1" applyAlignment="1">
      <alignment horizontal="right" vertical="center"/>
    </xf>
    <xf numFmtId="4" fontId="52" fillId="0" borderId="17" xfId="129" applyNumberFormat="1" applyFont="1" applyFill="1" applyBorder="1" applyAlignment="1">
      <alignment vertical="center"/>
    </xf>
    <xf numFmtId="2" fontId="63" fillId="24" borderId="0" xfId="129" applyNumberFormat="1" applyFont="1" applyFill="1" applyBorder="1" applyAlignment="1">
      <alignment horizontal="left" vertical="center"/>
    </xf>
    <xf numFmtId="4" fontId="52" fillId="24" borderId="0" xfId="129" applyNumberFormat="1" applyFont="1" applyFill="1" applyBorder="1" applyAlignment="1">
      <alignment vertical="center"/>
    </xf>
    <xf numFmtId="176" fontId="52" fillId="24" borderId="11" xfId="129" applyNumberFormat="1" applyFont="1" applyFill="1" applyBorder="1" applyAlignment="1">
      <alignment horizontal="right"/>
    </xf>
    <xf numFmtId="3" fontId="52" fillId="24" borderId="13" xfId="129" applyFont="1" applyFill="1" applyBorder="1" applyAlignment="1">
      <alignment horizontal="left" vertical="center"/>
    </xf>
    <xf numFmtId="3" fontId="52" fillId="24" borderId="25" xfId="129" applyFont="1" applyFill="1" applyBorder="1" applyAlignment="1">
      <alignment horizontal="left" vertical="center"/>
    </xf>
    <xf numFmtId="3" fontId="52" fillId="24" borderId="11" xfId="129" applyFont="1" applyFill="1" applyBorder="1" applyAlignment="1">
      <alignment horizontal="left" vertical="center"/>
    </xf>
    <xf numFmtId="4" fontId="52" fillId="24" borderId="11" xfId="129" applyNumberFormat="1" applyFont="1" applyFill="1" applyBorder="1" applyAlignment="1">
      <alignment horizontal="right" vertical="center"/>
    </xf>
    <xf numFmtId="4" fontId="52" fillId="0" borderId="11" xfId="129" applyNumberFormat="1" applyFont="1" applyFill="1" applyBorder="1" applyAlignment="1"/>
    <xf numFmtId="0" fontId="40" fillId="0" borderId="15" xfId="0" applyNumberFormat="1" applyFont="1" applyFill="1" applyBorder="1" applyAlignment="1"/>
    <xf numFmtId="167" fontId="0" fillId="0" borderId="0" xfId="0" applyFill="1"/>
    <xf numFmtId="167" fontId="44" fillId="0" borderId="18" xfId="0" applyFont="1" applyFill="1" applyBorder="1" applyAlignment="1">
      <alignment horizontal="center"/>
    </xf>
    <xf numFmtId="165" fontId="41" fillId="0" borderId="18" xfId="71" applyFont="1" applyFill="1" applyBorder="1" applyAlignment="1">
      <alignment horizontal="right" wrapText="1"/>
    </xf>
    <xf numFmtId="167" fontId="44" fillId="0" borderId="28" xfId="0" applyFont="1" applyFill="1" applyBorder="1" applyAlignment="1">
      <alignment horizontal="center"/>
    </xf>
    <xf numFmtId="0" fontId="41" fillId="0" borderId="28" xfId="0" applyNumberFormat="1" applyFont="1" applyFill="1" applyBorder="1" applyAlignment="1">
      <alignment horizontal="left" wrapText="1"/>
    </xf>
    <xf numFmtId="0" fontId="41" fillId="0" borderId="28" xfId="0" applyNumberFormat="1" applyFont="1" applyFill="1" applyBorder="1" applyAlignment="1">
      <alignment horizontal="center" wrapText="1"/>
    </xf>
    <xf numFmtId="165" fontId="41" fillId="0" borderId="28" xfId="71" applyFont="1" applyFill="1" applyBorder="1" applyAlignment="1">
      <alignment horizontal="right" wrapText="1"/>
    </xf>
    <xf numFmtId="1" fontId="0" fillId="0" borderId="0" xfId="0" applyNumberFormat="1"/>
    <xf numFmtId="0" fontId="40" fillId="0" borderId="0" xfId="0" applyNumberFormat="1" applyFont="1" applyFill="1" applyBorder="1" applyAlignment="1">
      <alignment vertical="center"/>
    </xf>
    <xf numFmtId="49" fontId="40" fillId="0" borderId="29" xfId="0" applyNumberFormat="1" applyFont="1" applyBorder="1" applyAlignment="1">
      <alignment horizontal="center" vertical="center" wrapText="1"/>
    </xf>
    <xf numFmtId="1" fontId="40" fillId="0" borderId="29" xfId="0" applyNumberFormat="1" applyFont="1" applyBorder="1" applyAlignment="1">
      <alignment horizontal="center" vertical="center" wrapText="1"/>
    </xf>
    <xf numFmtId="0" fontId="40" fillId="0" borderId="29" xfId="0" applyNumberFormat="1" applyFont="1" applyBorder="1" applyAlignment="1">
      <alignment horizontal="center" vertical="center" wrapText="1"/>
    </xf>
    <xf numFmtId="4" fontId="40" fillId="0" borderId="29" xfId="0" applyNumberFormat="1" applyFont="1" applyBorder="1" applyAlignment="1">
      <alignment horizontal="center" vertical="center" wrapText="1"/>
    </xf>
    <xf numFmtId="0" fontId="40" fillId="0" borderId="16" xfId="0" applyNumberFormat="1" applyFont="1" applyFill="1" applyBorder="1" applyAlignment="1"/>
    <xf numFmtId="0" fontId="40" fillId="0" borderId="24" xfId="75" applyFont="1" applyBorder="1" applyAlignment="1">
      <alignment horizontal="left" vertical="center" wrapText="1"/>
    </xf>
    <xf numFmtId="0" fontId="40" fillId="0" borderId="13" xfId="75" applyFont="1" applyBorder="1" applyAlignment="1">
      <alignment vertical="center" wrapText="1"/>
    </xf>
    <xf numFmtId="0" fontId="40" fillId="0" borderId="24" xfId="75" applyFont="1" applyBorder="1" applyAlignment="1">
      <alignment vertical="center" wrapText="1"/>
    </xf>
    <xf numFmtId="0" fontId="40" fillId="0" borderId="25" xfId="75" applyFont="1" applyBorder="1" applyAlignment="1">
      <alignment vertical="center" wrapText="1"/>
    </xf>
    <xf numFmtId="0" fontId="40" fillId="0" borderId="20" xfId="0" applyNumberFormat="1" applyFont="1" applyFill="1" applyBorder="1" applyAlignment="1">
      <alignment wrapText="1"/>
    </xf>
    <xf numFmtId="0" fontId="40" fillId="0" borderId="23" xfId="0" applyNumberFormat="1" applyFont="1" applyFill="1" applyBorder="1" applyAlignment="1">
      <alignment wrapText="1"/>
    </xf>
    <xf numFmtId="0" fontId="40" fillId="0" borderId="21" xfId="0" applyNumberFormat="1" applyFont="1" applyFill="1" applyBorder="1" applyAlignment="1">
      <alignment wrapText="1"/>
    </xf>
    <xf numFmtId="3" fontId="43" fillId="24" borderId="13" xfId="129" applyFont="1" applyFill="1" applyBorder="1" applyAlignment="1">
      <alignment horizontal="left" vertical="center"/>
    </xf>
    <xf numFmtId="3" fontId="43" fillId="24" borderId="25" xfId="129" applyFont="1" applyFill="1" applyBorder="1" applyAlignment="1">
      <alignment horizontal="left" vertical="center"/>
    </xf>
    <xf numFmtId="3" fontId="43" fillId="24" borderId="20" xfId="129" applyFont="1" applyFill="1" applyBorder="1" applyAlignment="1">
      <alignment horizontal="center" vertical="center"/>
    </xf>
    <xf numFmtId="3" fontId="43" fillId="24" borderId="11" xfId="129" applyFont="1" applyFill="1" applyBorder="1" applyAlignment="1">
      <alignment horizontal="center" vertical="center"/>
    </xf>
    <xf numFmtId="175" fontId="43" fillId="24" borderId="11" xfId="129" applyNumberFormat="1" applyFont="1" applyFill="1" applyBorder="1" applyAlignment="1">
      <alignment horizontal="right" vertical="center"/>
    </xf>
    <xf numFmtId="175" fontId="43" fillId="24" borderId="11" xfId="129" applyNumberFormat="1" applyFont="1" applyFill="1" applyBorder="1" applyAlignment="1">
      <alignment horizontal="center" vertical="center"/>
    </xf>
    <xf numFmtId="2" fontId="43" fillId="24" borderId="11" xfId="129" applyNumberFormat="1" applyFont="1" applyFill="1" applyBorder="1" applyAlignment="1">
      <alignment horizontal="center" vertical="center"/>
    </xf>
    <xf numFmtId="3" fontId="43" fillId="0" borderId="20" xfId="129" applyFont="1" applyFill="1" applyBorder="1" applyAlignment="1">
      <alignment horizontal="left" vertical="center" wrapText="1"/>
    </xf>
    <xf numFmtId="3" fontId="43" fillId="0" borderId="20" xfId="129" applyFont="1" applyFill="1" applyBorder="1" applyAlignment="1">
      <alignment horizontal="center" vertical="center"/>
    </xf>
    <xf numFmtId="176" fontId="43" fillId="0" borderId="20" xfId="129" applyNumberFormat="1" applyFont="1" applyFill="1" applyBorder="1" applyAlignment="1">
      <alignment horizontal="center" vertical="center"/>
    </xf>
    <xf numFmtId="176" fontId="43" fillId="24" borderId="11" xfId="129" applyNumberFormat="1" applyFont="1" applyFill="1" applyBorder="1" applyAlignment="1">
      <alignment horizontal="center" vertical="center"/>
    </xf>
    <xf numFmtId="43" fontId="43" fillId="0" borderId="11" xfId="129" applyNumberFormat="1" applyFont="1" applyFill="1" applyBorder="1" applyAlignment="1">
      <alignment vertical="center"/>
    </xf>
    <xf numFmtId="43" fontId="43" fillId="24" borderId="29" xfId="129" applyNumberFormat="1" applyFont="1" applyFill="1" applyBorder="1" applyAlignment="1">
      <alignment vertical="center"/>
    </xf>
    <xf numFmtId="43" fontId="43" fillId="24" borderId="11" xfId="129" applyNumberFormat="1" applyFont="1" applyFill="1" applyBorder="1" applyAlignment="1">
      <alignment vertical="center"/>
    </xf>
    <xf numFmtId="4" fontId="43" fillId="24" borderId="11" xfId="129" applyNumberFormat="1" applyFont="1" applyFill="1" applyBorder="1" applyAlignment="1">
      <alignment horizontal="center" vertical="center"/>
    </xf>
    <xf numFmtId="173" fontId="43" fillId="24" borderId="11" xfId="129" applyNumberFormat="1" applyFont="1" applyFill="1" applyBorder="1" applyAlignment="1">
      <alignment horizontal="right" vertical="center"/>
    </xf>
    <xf numFmtId="3" fontId="43" fillId="24" borderId="14" xfId="129" applyFont="1" applyFill="1" applyBorder="1" applyAlignment="1">
      <alignment horizontal="left" wrapText="1"/>
    </xf>
    <xf numFmtId="3" fontId="43" fillId="24" borderId="28" xfId="129" applyFont="1" applyFill="1" applyBorder="1" applyAlignment="1">
      <alignment horizontal="center"/>
    </xf>
    <xf numFmtId="2" fontId="43" fillId="24" borderId="28" xfId="129" applyNumberFormat="1" applyFont="1" applyFill="1" applyBorder="1" applyAlignment="1">
      <alignment horizontal="right"/>
    </xf>
    <xf numFmtId="175" fontId="43" fillId="24" borderId="28" xfId="129" applyNumberFormat="1" applyFont="1" applyFill="1" applyBorder="1" applyAlignment="1">
      <alignment horizontal="right"/>
    </xf>
    <xf numFmtId="4" fontId="43" fillId="24" borderId="28" xfId="129" applyNumberFormat="1" applyFont="1" applyFill="1" applyBorder="1" applyAlignment="1">
      <alignment horizontal="right"/>
    </xf>
    <xf numFmtId="43" fontId="43" fillId="0" borderId="28" xfId="129" applyNumberFormat="1" applyFont="1" applyFill="1" applyBorder="1" applyAlignment="1">
      <alignment horizontal="right"/>
    </xf>
    <xf numFmtId="3" fontId="43" fillId="24" borderId="13" xfId="129" applyFont="1" applyFill="1" applyBorder="1" applyAlignment="1">
      <alignment horizontal="left" wrapText="1"/>
    </xf>
    <xf numFmtId="3" fontId="43" fillId="24" borderId="29" xfId="129" applyFont="1" applyFill="1" applyBorder="1" applyAlignment="1">
      <alignment horizontal="center"/>
    </xf>
    <xf numFmtId="2" fontId="43" fillId="24" borderId="29" xfId="129" applyNumberFormat="1" applyFont="1" applyFill="1" applyBorder="1" applyAlignment="1">
      <alignment horizontal="right"/>
    </xf>
    <xf numFmtId="175" fontId="43" fillId="24" borderId="29" xfId="129" applyNumberFormat="1" applyFont="1" applyFill="1" applyBorder="1" applyAlignment="1">
      <alignment horizontal="right"/>
    </xf>
    <xf numFmtId="4" fontId="43" fillId="24" borderId="29" xfId="129" applyNumberFormat="1" applyFont="1" applyFill="1" applyBorder="1" applyAlignment="1">
      <alignment horizontal="right"/>
    </xf>
    <xf numFmtId="43" fontId="43" fillId="0" borderId="29" xfId="129" applyNumberFormat="1" applyFont="1" applyFill="1" applyBorder="1" applyAlignment="1">
      <alignment horizontal="right"/>
    </xf>
    <xf numFmtId="3" fontId="43" fillId="24" borderId="18" xfId="129" applyFont="1" applyFill="1" applyBorder="1" applyAlignment="1">
      <alignment horizontal="left" wrapText="1"/>
    </xf>
    <xf numFmtId="3" fontId="43" fillId="24" borderId="18" xfId="129" applyFont="1" applyFill="1" applyBorder="1" applyAlignment="1">
      <alignment horizontal="center"/>
    </xf>
    <xf numFmtId="2" fontId="43" fillId="24" borderId="18" xfId="129" applyNumberFormat="1" applyFont="1" applyFill="1" applyBorder="1" applyAlignment="1">
      <alignment horizontal="right"/>
    </xf>
    <xf numFmtId="175" fontId="43" fillId="24" borderId="18" xfId="129" applyNumberFormat="1" applyFont="1" applyFill="1" applyBorder="1" applyAlignment="1">
      <alignment horizontal="right"/>
    </xf>
    <xf numFmtId="4" fontId="43" fillId="24" borderId="18" xfId="129" applyNumberFormat="1" applyFont="1" applyFill="1" applyBorder="1" applyAlignment="1">
      <alignment horizontal="right"/>
    </xf>
    <xf numFmtId="43" fontId="43" fillId="0" borderId="18" xfId="129" applyNumberFormat="1" applyFont="1" applyFill="1" applyBorder="1" applyAlignment="1">
      <alignment horizontal="right"/>
    </xf>
    <xf numFmtId="3" fontId="43" fillId="24" borderId="29" xfId="129" applyFont="1" applyFill="1" applyBorder="1" applyAlignment="1">
      <alignment horizontal="center" vertical="center"/>
    </xf>
    <xf numFmtId="176" fontId="43" fillId="24" borderId="29" xfId="129" applyNumberFormat="1" applyFont="1" applyFill="1" applyBorder="1" applyAlignment="1">
      <alignment horizontal="right" vertical="center"/>
    </xf>
    <xf numFmtId="175" fontId="43" fillId="24" borderId="29" xfId="129" applyNumberFormat="1" applyFont="1" applyFill="1" applyBorder="1" applyAlignment="1">
      <alignment horizontal="right" vertical="center"/>
    </xf>
    <xf numFmtId="43" fontId="43" fillId="0" borderId="29" xfId="129" applyNumberFormat="1" applyFont="1" applyFill="1" applyBorder="1" applyAlignment="1">
      <alignment vertical="center"/>
    </xf>
    <xf numFmtId="3" fontId="43" fillId="24" borderId="30" xfId="129" applyFont="1" applyFill="1" applyBorder="1" applyAlignment="1">
      <alignment horizontal="left" vertical="center"/>
    </xf>
    <xf numFmtId="3" fontId="43" fillId="24" borderId="17" xfId="129" applyFont="1" applyFill="1" applyBorder="1" applyAlignment="1">
      <alignment horizontal="center" vertical="center"/>
    </xf>
    <xf numFmtId="176" fontId="43" fillId="24" borderId="17" xfId="129" applyNumberFormat="1" applyFont="1" applyFill="1" applyBorder="1" applyAlignment="1">
      <alignment horizontal="right" vertical="center"/>
    </xf>
    <xf numFmtId="175" fontId="43" fillId="24" borderId="17" xfId="129" applyNumberFormat="1" applyFont="1" applyFill="1" applyBorder="1" applyAlignment="1">
      <alignment horizontal="right" vertical="center"/>
    </xf>
    <xf numFmtId="43" fontId="43" fillId="0" borderId="17" xfId="129" applyNumberFormat="1" applyFont="1" applyFill="1" applyBorder="1" applyAlignment="1">
      <alignment vertical="center"/>
    </xf>
    <xf numFmtId="2" fontId="43" fillId="24" borderId="11" xfId="129" applyNumberFormat="1" applyFont="1" applyFill="1" applyBorder="1" applyAlignment="1">
      <alignment vertical="center"/>
    </xf>
    <xf numFmtId="4" fontId="43" fillId="24" borderId="17" xfId="129" applyNumberFormat="1" applyFont="1" applyFill="1" applyBorder="1" applyAlignment="1">
      <alignment horizontal="right" vertical="center"/>
    </xf>
    <xf numFmtId="4" fontId="43" fillId="24" borderId="22" xfId="129" applyNumberFormat="1" applyFont="1" applyFill="1" applyBorder="1" applyAlignment="1">
      <alignment horizontal="right" vertical="center"/>
    </xf>
    <xf numFmtId="3" fontId="43" fillId="0" borderId="29" xfId="129" applyFont="1" applyFill="1" applyBorder="1" applyAlignment="1">
      <alignment vertical="center" wrapText="1"/>
    </xf>
    <xf numFmtId="173" fontId="43" fillId="24" borderId="29" xfId="129" applyNumberFormat="1" applyFont="1" applyFill="1" applyBorder="1" applyAlignment="1">
      <alignment horizontal="right"/>
    </xf>
    <xf numFmtId="3" fontId="43" fillId="24" borderId="29" xfId="129" applyFont="1" applyFill="1" applyBorder="1" applyAlignment="1">
      <alignment horizontal="right"/>
    </xf>
    <xf numFmtId="43" fontId="43" fillId="24" borderId="29" xfId="129" applyNumberFormat="1" applyFont="1" applyFill="1" applyBorder="1" applyAlignment="1"/>
    <xf numFmtId="3" fontId="43" fillId="0" borderId="17" xfId="129" applyFont="1" applyFill="1" applyBorder="1" applyAlignment="1">
      <alignment vertical="center" wrapText="1"/>
    </xf>
    <xf numFmtId="3" fontId="43" fillId="24" borderId="17" xfId="129" applyFont="1" applyFill="1" applyBorder="1" applyAlignment="1">
      <alignment horizontal="center"/>
    </xf>
    <xf numFmtId="173" fontId="43" fillId="24" borderId="17" xfId="129" applyNumberFormat="1" applyFont="1" applyFill="1" applyBorder="1" applyAlignment="1">
      <alignment horizontal="right"/>
    </xf>
    <xf numFmtId="3" fontId="43" fillId="24" borderId="17" xfId="129" applyFont="1" applyFill="1" applyBorder="1" applyAlignment="1">
      <alignment horizontal="right"/>
    </xf>
    <xf numFmtId="4" fontId="43" fillId="24" borderId="17" xfId="129" applyNumberFormat="1" applyFont="1" applyFill="1" applyBorder="1" applyAlignment="1">
      <alignment horizontal="right"/>
    </xf>
    <xf numFmtId="43" fontId="43" fillId="24" borderId="17" xfId="129" applyNumberFormat="1" applyFont="1" applyFill="1" applyBorder="1" applyAlignment="1"/>
    <xf numFmtId="3" fontId="52" fillId="0" borderId="20" xfId="129" applyFont="1" applyFill="1" applyBorder="1" applyAlignment="1">
      <alignment horizontal="left" vertical="center" wrapText="1"/>
    </xf>
    <xf numFmtId="3" fontId="52" fillId="24" borderId="11" xfId="129" applyFont="1" applyFill="1" applyBorder="1" applyAlignment="1">
      <alignment horizontal="right" vertical="center"/>
    </xf>
    <xf numFmtId="3" fontId="52" fillId="24" borderId="12" xfId="129" applyFont="1" applyFill="1" applyBorder="1" applyAlignment="1">
      <alignment horizontal="right" vertical="center"/>
    </xf>
    <xf numFmtId="3" fontId="52" fillId="24" borderId="0" xfId="129" applyFont="1" applyFill="1" applyBorder="1" applyAlignment="1">
      <alignment horizontal="right" vertical="center"/>
    </xf>
    <xf numFmtId="167" fontId="0" fillId="0" borderId="26" xfId="0" applyBorder="1" applyAlignment="1"/>
    <xf numFmtId="1" fontId="0" fillId="0" borderId="26" xfId="0" applyNumberFormat="1" applyBorder="1" applyAlignment="1"/>
    <xf numFmtId="167" fontId="0" fillId="0" borderId="26" xfId="0" applyBorder="1"/>
    <xf numFmtId="2" fontId="52" fillId="24" borderId="17" xfId="129" applyNumberFormat="1" applyFont="1" applyFill="1" applyBorder="1" applyAlignment="1">
      <alignment horizontal="right" vertical="center"/>
    </xf>
    <xf numFmtId="3" fontId="52" fillId="0" borderId="20" xfId="129" applyFont="1" applyFill="1" applyBorder="1" applyAlignment="1">
      <alignment horizontal="center"/>
    </xf>
    <xf numFmtId="176" fontId="52" fillId="0" borderId="20" xfId="129" applyNumberFormat="1" applyFont="1" applyFill="1" applyBorder="1" applyAlignment="1">
      <alignment horizontal="right"/>
    </xf>
    <xf numFmtId="2" fontId="52" fillId="24" borderId="11" xfId="129" applyNumberFormat="1" applyFont="1" applyFill="1" applyBorder="1" applyAlignment="1">
      <alignment horizontal="right"/>
    </xf>
    <xf numFmtId="169" fontId="44" fillId="0" borderId="18" xfId="0" applyNumberFormat="1" applyFont="1" applyBorder="1" applyAlignment="1">
      <alignment wrapText="1"/>
    </xf>
    <xf numFmtId="10" fontId="44" fillId="0" borderId="18" xfId="0" applyNumberFormat="1" applyFont="1" applyBorder="1" applyAlignment="1">
      <alignment horizontal="right" wrapText="1"/>
    </xf>
    <xf numFmtId="169" fontId="44" fillId="0" borderId="18" xfId="0" applyNumberFormat="1" applyFont="1" applyBorder="1" applyAlignment="1">
      <alignment horizontal="right" wrapText="1"/>
    </xf>
    <xf numFmtId="167" fontId="45" fillId="0" borderId="18" xfId="0" applyFont="1" applyBorder="1" applyAlignment="1">
      <alignment horizontal="left" wrapText="1"/>
    </xf>
    <xf numFmtId="169" fontId="45" fillId="0" borderId="18" xfId="0" applyNumberFormat="1" applyFont="1" applyBorder="1" applyAlignment="1">
      <alignment wrapText="1"/>
    </xf>
    <xf numFmtId="169" fontId="45" fillId="0" borderId="18" xfId="0" applyNumberFormat="1" applyFont="1" applyBorder="1" applyAlignment="1">
      <alignment horizontal="right" wrapText="1"/>
    </xf>
    <xf numFmtId="10" fontId="45" fillId="0" borderId="18" xfId="0" applyNumberFormat="1" applyFont="1" applyBorder="1" applyAlignment="1">
      <alignment wrapText="1"/>
    </xf>
    <xf numFmtId="10" fontId="45" fillId="0" borderId="18" xfId="0" applyNumberFormat="1" applyFont="1" applyBorder="1" applyAlignment="1">
      <alignment horizontal="right" wrapText="1"/>
    </xf>
    <xf numFmtId="167" fontId="45" fillId="0" borderId="26" xfId="0" applyFont="1" applyBorder="1" applyAlignment="1">
      <alignment horizontal="left" wrapText="1"/>
    </xf>
    <xf numFmtId="10" fontId="45" fillId="0" borderId="26" xfId="0" applyNumberFormat="1" applyFont="1" applyBorder="1" applyAlignment="1">
      <alignment wrapText="1"/>
    </xf>
    <xf numFmtId="10" fontId="45" fillId="0" borderId="26" xfId="0" applyNumberFormat="1" applyFont="1" applyBorder="1" applyAlignment="1">
      <alignment horizontal="right" wrapText="1"/>
    </xf>
    <xf numFmtId="169" fontId="44" fillId="0" borderId="22" xfId="0" applyNumberFormat="1" applyFont="1" applyBorder="1" applyAlignment="1">
      <alignment horizontal="right" wrapText="1"/>
    </xf>
    <xf numFmtId="167" fontId="45" fillId="0" borderId="20" xfId="0" applyFont="1" applyBorder="1" applyAlignment="1">
      <alignment horizontal="center" vertical="center" wrapText="1"/>
    </xf>
    <xf numFmtId="174" fontId="60" fillId="0" borderId="0" xfId="0" applyNumberFormat="1" applyFont="1" applyFill="1" applyBorder="1" applyAlignment="1" applyProtection="1">
      <alignment horizontal="left" vertical="center" wrapText="1"/>
    </xf>
    <xf numFmtId="167" fontId="60" fillId="0" borderId="0" xfId="0" applyFont="1" applyFill="1" applyBorder="1" applyAlignment="1">
      <alignment horizontal="left" vertical="center"/>
    </xf>
    <xf numFmtId="4" fontId="60" fillId="0" borderId="0" xfId="0" applyNumberFormat="1" applyFont="1" applyFill="1" applyBorder="1" applyAlignment="1">
      <alignment horizontal="left" vertical="center"/>
    </xf>
    <xf numFmtId="169" fontId="44" fillId="0" borderId="22" xfId="0" applyNumberFormat="1" applyFont="1" applyBorder="1" applyAlignment="1">
      <alignment wrapText="1"/>
    </xf>
    <xf numFmtId="10" fontId="44" fillId="0" borderId="22" xfId="0" applyNumberFormat="1" applyFont="1" applyBorder="1" applyAlignment="1">
      <alignment horizontal="right" wrapText="1"/>
    </xf>
    <xf numFmtId="10" fontId="45" fillId="0" borderId="22" xfId="0" applyNumberFormat="1" applyFont="1" applyBorder="1"/>
    <xf numFmtId="0" fontId="40" fillId="0" borderId="11" xfId="0" applyNumberFormat="1" applyFont="1" applyFill="1" applyBorder="1" applyAlignment="1">
      <alignment horizontal="right" wrapText="1"/>
    </xf>
    <xf numFmtId="174" fontId="60" fillId="0" borderId="23" xfId="0" applyNumberFormat="1" applyFont="1" applyFill="1" applyBorder="1" applyAlignment="1" applyProtection="1">
      <alignment horizontal="left" vertical="center" wrapText="1"/>
    </xf>
    <xf numFmtId="167" fontId="60" fillId="0" borderId="23" xfId="0" applyFont="1" applyFill="1" applyBorder="1" applyAlignment="1">
      <alignment horizontal="left" vertical="center"/>
    </xf>
    <xf numFmtId="4" fontId="60" fillId="0" borderId="23" xfId="0" applyNumberFormat="1" applyFont="1" applyFill="1" applyBorder="1" applyAlignment="1">
      <alignment horizontal="left" vertical="center"/>
    </xf>
    <xf numFmtId="4" fontId="60" fillId="0" borderId="23" xfId="0" applyNumberFormat="1" applyFont="1" applyBorder="1" applyAlignment="1" applyProtection="1">
      <alignment horizontal="left" vertical="center"/>
      <protection locked="0"/>
    </xf>
    <xf numFmtId="10" fontId="61" fillId="0" borderId="23" xfId="72" applyNumberFormat="1" applyFont="1" applyBorder="1" applyAlignment="1" applyProtection="1">
      <alignment horizontal="left" vertical="center"/>
      <protection locked="0"/>
    </xf>
    <xf numFmtId="167" fontId="51" fillId="0" borderId="23" xfId="0" applyFont="1" applyFill="1" applyBorder="1" applyAlignment="1">
      <alignment vertical="center" wrapText="1"/>
    </xf>
    <xf numFmtId="165" fontId="52" fillId="0" borderId="11" xfId="129" applyNumberFormat="1" applyFont="1" applyFill="1" applyBorder="1" applyAlignment="1">
      <alignment horizontal="left" vertical="center"/>
    </xf>
    <xf numFmtId="175" fontId="52" fillId="0" borderId="20" xfId="129" applyNumberFormat="1" applyFont="1" applyFill="1" applyBorder="1" applyAlignment="1"/>
    <xf numFmtId="176" fontId="52" fillId="0" borderId="11" xfId="129" applyNumberFormat="1" applyFont="1" applyFill="1" applyBorder="1" applyAlignment="1"/>
    <xf numFmtId="175" fontId="52" fillId="0" borderId="11" xfId="129" applyNumberFormat="1" applyFont="1" applyFill="1" applyBorder="1" applyAlignment="1"/>
    <xf numFmtId="2" fontId="52" fillId="0" borderId="11" xfId="129" applyNumberFormat="1" applyFont="1" applyFill="1" applyBorder="1" applyAlignment="1"/>
    <xf numFmtId="1" fontId="52" fillId="24" borderId="11" xfId="129" applyNumberFormat="1" applyFont="1" applyFill="1" applyBorder="1" applyAlignment="1">
      <alignment horizontal="right" vertical="center"/>
    </xf>
    <xf numFmtId="0" fontId="39" fillId="0" borderId="11" xfId="0" applyNumberFormat="1" applyFont="1" applyFill="1" applyBorder="1" applyAlignment="1">
      <alignment horizontal="center" vertical="center"/>
    </xf>
    <xf numFmtId="0" fontId="42" fillId="0" borderId="11" xfId="75" applyFont="1" applyBorder="1" applyAlignment="1">
      <alignment horizontal="left" vertical="center"/>
    </xf>
    <xf numFmtId="0" fontId="41" fillId="0" borderId="11" xfId="0" applyNumberFormat="1" applyFont="1" applyFill="1" applyBorder="1" applyAlignment="1">
      <alignment vertical="center" wrapText="1"/>
    </xf>
    <xf numFmtId="0" fontId="40" fillId="0" borderId="11" xfId="0" applyNumberFormat="1" applyFont="1" applyFill="1" applyBorder="1" applyAlignment="1">
      <alignment horizontal="left" vertical="center"/>
    </xf>
    <xf numFmtId="4" fontId="40" fillId="0" borderId="11" xfId="0" applyNumberFormat="1" applyFont="1" applyFill="1" applyBorder="1" applyAlignment="1">
      <alignment horizontal="center" vertical="center"/>
    </xf>
    <xf numFmtId="4" fontId="40" fillId="0" borderId="11" xfId="0" applyNumberFormat="1" applyFont="1" applyFill="1" applyBorder="1" applyAlignment="1">
      <alignment horizontal="left" vertical="center"/>
    </xf>
    <xf numFmtId="0" fontId="44" fillId="0" borderId="11" xfId="0" applyNumberFormat="1" applyFont="1" applyFill="1" applyBorder="1" applyAlignment="1">
      <alignment vertical="center" wrapText="1"/>
    </xf>
    <xf numFmtId="4" fontId="40" fillId="0" borderId="11" xfId="63" applyNumberFormat="1" applyFont="1" applyFill="1" applyBorder="1" applyAlignment="1">
      <alignment vertical="center"/>
    </xf>
    <xf numFmtId="4" fontId="45" fillId="0" borderId="11" xfId="0" applyNumberFormat="1" applyFont="1" applyFill="1" applyBorder="1" applyAlignment="1">
      <alignment horizontal="centerContinuous" vertical="center"/>
    </xf>
    <xf numFmtId="0" fontId="40" fillId="0" borderId="11" xfId="0" applyNumberFormat="1" applyFont="1" applyFill="1" applyBorder="1" applyAlignment="1">
      <alignment horizontal="left" wrapText="1"/>
    </xf>
    <xf numFmtId="0" fontId="41" fillId="0" borderId="11" xfId="0" applyNumberFormat="1" applyFont="1" applyFill="1" applyBorder="1" applyAlignment="1">
      <alignment horizontal="left" wrapText="1"/>
    </xf>
    <xf numFmtId="167" fontId="64" fillId="0" borderId="11" xfId="0" applyFont="1" applyFill="1" applyBorder="1" applyAlignment="1">
      <alignment horizontal="center" wrapText="1"/>
    </xf>
    <xf numFmtId="0" fontId="44" fillId="0" borderId="11" xfId="0" applyNumberFormat="1" applyFont="1" applyFill="1" applyBorder="1" applyAlignment="1">
      <alignment horizontal="center" wrapText="1"/>
    </xf>
    <xf numFmtId="0" fontId="45" fillId="0" borderId="11" xfId="0" applyNumberFormat="1" applyFont="1" applyFill="1" applyBorder="1" applyAlignment="1">
      <alignment horizontal="right" wrapText="1"/>
    </xf>
    <xf numFmtId="4" fontId="44" fillId="0" borderId="11" xfId="0" applyNumberFormat="1" applyFont="1" applyFill="1" applyBorder="1" applyAlignment="1">
      <alignment horizontal="right" wrapText="1"/>
    </xf>
    <xf numFmtId="4" fontId="45" fillId="0" borderId="11" xfId="0" applyNumberFormat="1" applyFont="1" applyFill="1" applyBorder="1" applyAlignment="1">
      <alignment horizontal="right" wrapText="1"/>
    </xf>
    <xf numFmtId="0" fontId="45" fillId="0" borderId="11" xfId="0" applyNumberFormat="1" applyFont="1" applyFill="1" applyBorder="1" applyAlignment="1">
      <alignment horizontal="center" wrapText="1"/>
    </xf>
    <xf numFmtId="0" fontId="45" fillId="0" borderId="11" xfId="0" applyNumberFormat="1" applyFont="1" applyFill="1" applyBorder="1" applyAlignment="1">
      <alignment horizontal="left" wrapText="1"/>
    </xf>
    <xf numFmtId="0" fontId="48" fillId="0" borderId="11" xfId="0" applyNumberFormat="1" applyFont="1" applyFill="1" applyBorder="1" applyAlignment="1">
      <alignment horizontal="left" wrapText="1"/>
    </xf>
    <xf numFmtId="0" fontId="48" fillId="0" borderId="11" xfId="0" applyNumberFormat="1" applyFont="1" applyFill="1" applyBorder="1" applyAlignment="1">
      <alignment horizontal="center" wrapText="1"/>
    </xf>
    <xf numFmtId="0" fontId="45" fillId="0" borderId="11" xfId="0" applyNumberFormat="1" applyFont="1" applyFill="1" applyBorder="1" applyAlignment="1">
      <alignment wrapText="1"/>
    </xf>
    <xf numFmtId="0" fontId="44" fillId="0" borderId="11" xfId="0" applyNumberFormat="1" applyFont="1" applyFill="1" applyBorder="1" applyAlignment="1">
      <alignment horizontal="left" wrapText="1"/>
    </xf>
    <xf numFmtId="0" fontId="50" fillId="0" borderId="11" xfId="0" quotePrefix="1" applyNumberFormat="1" applyFont="1" applyFill="1" applyBorder="1" applyAlignment="1">
      <alignment horizontal="left" wrapText="1"/>
    </xf>
    <xf numFmtId="0" fontId="41" fillId="0" borderId="11" xfId="0" quotePrefix="1" applyNumberFormat="1" applyFont="1" applyFill="1" applyBorder="1" applyAlignment="1">
      <alignment horizontal="center" wrapText="1"/>
    </xf>
    <xf numFmtId="0" fontId="50" fillId="0" borderId="11" xfId="0" applyNumberFormat="1" applyFont="1" applyFill="1" applyBorder="1" applyAlignment="1">
      <alignment horizontal="left" wrapText="1"/>
    </xf>
    <xf numFmtId="165" fontId="41" fillId="0" borderId="11" xfId="71" applyFont="1" applyFill="1" applyBorder="1" applyAlignment="1">
      <alignment horizontal="center" wrapText="1"/>
    </xf>
    <xf numFmtId="0" fontId="39" fillId="0" borderId="37" xfId="0" applyNumberFormat="1" applyFont="1" applyFill="1" applyBorder="1" applyAlignment="1">
      <alignment horizontal="center" vertical="center"/>
    </xf>
    <xf numFmtId="0" fontId="39" fillId="0" borderId="38" xfId="0" applyNumberFormat="1" applyFont="1" applyFill="1" applyBorder="1" applyAlignment="1">
      <alignment horizontal="center" vertical="center"/>
    </xf>
    <xf numFmtId="0" fontId="39" fillId="0" borderId="34" xfId="0" applyNumberFormat="1" applyFont="1" applyFill="1" applyBorder="1" applyAlignment="1">
      <alignment horizontal="center" vertical="center"/>
    </xf>
    <xf numFmtId="0" fontId="42" fillId="0" borderId="34" xfId="75" applyFont="1" applyBorder="1" applyAlignment="1">
      <alignment horizontal="left" vertical="center"/>
    </xf>
    <xf numFmtId="2" fontId="41" fillId="0" borderId="31" xfId="0" applyNumberFormat="1" applyFont="1" applyFill="1" applyBorder="1" applyAlignment="1">
      <alignment horizontal="right" vertical="center"/>
    </xf>
    <xf numFmtId="2" fontId="41" fillId="0" borderId="31" xfId="0" applyNumberFormat="1" applyFont="1" applyFill="1" applyBorder="1" applyAlignment="1">
      <alignment vertical="center"/>
    </xf>
    <xf numFmtId="0" fontId="40" fillId="0" borderId="34" xfId="0" applyNumberFormat="1" applyFont="1" applyFill="1" applyBorder="1" applyAlignment="1">
      <alignment horizontal="center" vertical="center" wrapText="1"/>
    </xf>
    <xf numFmtId="10" fontId="46" fillId="0" borderId="31" xfId="72" applyNumberFormat="1" applyFont="1" applyFill="1" applyBorder="1" applyAlignment="1" applyProtection="1">
      <alignment horizontal="center" vertical="center" wrapText="1"/>
      <protection locked="0"/>
    </xf>
    <xf numFmtId="0" fontId="40" fillId="0" borderId="34" xfId="0" applyNumberFormat="1" applyFont="1" applyFill="1" applyBorder="1" applyAlignment="1">
      <alignment horizontal="center" wrapText="1"/>
    </xf>
    <xf numFmtId="4" fontId="40" fillId="0" borderId="31" xfId="0" applyNumberFormat="1" applyFont="1" applyFill="1" applyBorder="1" applyAlignment="1">
      <alignment horizontal="right" wrapText="1"/>
    </xf>
    <xf numFmtId="0" fontId="41" fillId="0" borderId="34" xfId="0" applyNumberFormat="1" applyFont="1" applyFill="1" applyBorder="1" applyAlignment="1">
      <alignment horizontal="center" wrapText="1"/>
    </xf>
    <xf numFmtId="4" fontId="41" fillId="0" borderId="31" xfId="0" applyNumberFormat="1" applyFont="1" applyFill="1" applyBorder="1" applyAlignment="1">
      <alignment horizontal="right" wrapText="1"/>
    </xf>
    <xf numFmtId="0" fontId="44" fillId="0" borderId="34" xfId="0" applyNumberFormat="1" applyFont="1" applyFill="1" applyBorder="1" applyAlignment="1">
      <alignment horizontal="center" wrapText="1"/>
    </xf>
    <xf numFmtId="4" fontId="45" fillId="0" borderId="31" xfId="0" applyNumberFormat="1" applyFont="1" applyFill="1" applyBorder="1" applyAlignment="1">
      <alignment horizontal="right" wrapText="1"/>
    </xf>
    <xf numFmtId="0" fontId="45" fillId="0" borderId="34" xfId="0" applyNumberFormat="1" applyFont="1" applyFill="1" applyBorder="1" applyAlignment="1">
      <alignment horizontal="center" wrapText="1"/>
    </xf>
    <xf numFmtId="0" fontId="45" fillId="0" borderId="34" xfId="0" applyNumberFormat="1" applyFont="1" applyFill="1" applyBorder="1" applyAlignment="1">
      <alignment wrapText="1"/>
    </xf>
    <xf numFmtId="0" fontId="41" fillId="0" borderId="41" xfId="0" applyNumberFormat="1" applyFont="1" applyFill="1" applyBorder="1" applyAlignment="1">
      <alignment horizontal="center" wrapText="1"/>
    </xf>
    <xf numFmtId="4" fontId="41" fillId="0" borderId="41" xfId="0" applyNumberFormat="1" applyFont="1" applyFill="1" applyBorder="1" applyAlignment="1">
      <alignment horizontal="right" wrapText="1"/>
    </xf>
    <xf numFmtId="4" fontId="40" fillId="0" borderId="41" xfId="0" applyNumberFormat="1" applyFont="1" applyFill="1" applyBorder="1" applyAlignment="1">
      <alignment horizontal="right" wrapText="1"/>
    </xf>
    <xf numFmtId="4" fontId="40" fillId="0" borderId="42" xfId="0" applyNumberFormat="1" applyFont="1" applyFill="1" applyBorder="1" applyAlignment="1">
      <alignment horizontal="right" wrapText="1"/>
    </xf>
    <xf numFmtId="3" fontId="52" fillId="24" borderId="0" xfId="129" applyFont="1" applyFill="1" applyBorder="1" applyAlignment="1">
      <alignment horizontal="right" vertical="center"/>
    </xf>
    <xf numFmtId="3" fontId="43" fillId="24" borderId="12" xfId="129" applyFont="1" applyFill="1" applyBorder="1" applyAlignment="1">
      <alignment horizontal="right" vertical="center"/>
    </xf>
    <xf numFmtId="3" fontId="43" fillId="24" borderId="11" xfId="129" applyFont="1" applyFill="1" applyBorder="1" applyAlignment="1">
      <alignment horizontal="right" vertical="center"/>
    </xf>
    <xf numFmtId="3" fontId="52" fillId="24" borderId="11" xfId="129" applyFont="1" applyFill="1" applyBorder="1" applyAlignment="1">
      <alignment horizontal="right" vertical="center"/>
    </xf>
    <xf numFmtId="3" fontId="52" fillId="24" borderId="12" xfId="129" applyFont="1" applyFill="1" applyBorder="1" applyAlignment="1">
      <alignment horizontal="right" vertical="center"/>
    </xf>
    <xf numFmtId="3" fontId="52" fillId="24" borderId="0" xfId="129" applyFont="1" applyFill="1" applyBorder="1" applyAlignment="1">
      <alignment horizontal="right" vertical="center"/>
    </xf>
    <xf numFmtId="49" fontId="40" fillId="0" borderId="34" xfId="0" applyNumberFormat="1" applyFont="1" applyFill="1" applyBorder="1" applyAlignment="1">
      <alignment horizontal="center" wrapText="1"/>
    </xf>
    <xf numFmtId="167" fontId="41" fillId="0" borderId="11" xfId="0" applyFont="1" applyFill="1" applyBorder="1" applyAlignment="1">
      <alignment horizontal="left" wrapText="1"/>
    </xf>
    <xf numFmtId="167" fontId="41" fillId="0" borderId="11" xfId="0" applyFont="1" applyFill="1" applyBorder="1" applyAlignment="1">
      <alignment horizontal="left"/>
    </xf>
    <xf numFmtId="4" fontId="41" fillId="0" borderId="11" xfId="75" applyNumberFormat="1" applyFont="1" applyFill="1" applyBorder="1" applyAlignment="1">
      <alignment horizontal="left" vertical="center" wrapText="1"/>
    </xf>
    <xf numFmtId="0" fontId="41" fillId="0" borderId="11" xfId="0" quotePrefix="1" applyNumberFormat="1" applyFont="1" applyFill="1" applyBorder="1" applyAlignment="1">
      <alignment horizontal="left" wrapText="1"/>
    </xf>
    <xf numFmtId="0" fontId="41" fillId="0" borderId="11" xfId="75" applyFont="1" applyFill="1" applyBorder="1" applyAlignment="1">
      <alignment horizontal="left" vertical="center" wrapText="1"/>
    </xf>
    <xf numFmtId="4" fontId="52" fillId="24" borderId="11" xfId="129" applyNumberFormat="1" applyFont="1" applyFill="1" applyBorder="1" applyAlignment="1">
      <alignment horizontal="right"/>
    </xf>
    <xf numFmtId="0" fontId="40" fillId="0" borderId="34" xfId="0" applyNumberFormat="1" applyFont="1" applyFill="1" applyBorder="1" applyAlignment="1">
      <alignment horizontal="right" wrapText="1"/>
    </xf>
    <xf numFmtId="0" fontId="40" fillId="0" borderId="11" xfId="0" applyNumberFormat="1" applyFont="1" applyFill="1" applyBorder="1" applyAlignment="1">
      <alignment horizontal="right" wrapText="1"/>
    </xf>
    <xf numFmtId="0" fontId="40" fillId="0" borderId="40" xfId="0" applyNumberFormat="1" applyFont="1" applyFill="1" applyBorder="1" applyAlignment="1">
      <alignment horizontal="right" wrapText="1"/>
    </xf>
    <xf numFmtId="0" fontId="40" fillId="0" borderId="41" xfId="0" applyNumberFormat="1" applyFont="1" applyFill="1" applyBorder="1" applyAlignment="1">
      <alignment horizontal="right" wrapText="1"/>
    </xf>
    <xf numFmtId="0" fontId="39" fillId="0" borderId="38" xfId="0" applyNumberFormat="1" applyFont="1" applyFill="1" applyBorder="1" applyAlignment="1">
      <alignment horizontal="left" vertical="center"/>
    </xf>
    <xf numFmtId="0" fontId="39" fillId="0" borderId="39" xfId="0" applyNumberFormat="1" applyFont="1" applyFill="1" applyBorder="1" applyAlignment="1">
      <alignment horizontal="left" vertical="center"/>
    </xf>
    <xf numFmtId="0" fontId="39" fillId="0" borderId="11" xfId="0" applyNumberFormat="1" applyFont="1" applyFill="1" applyBorder="1" applyAlignment="1">
      <alignment horizontal="left" vertical="center"/>
    </xf>
    <xf numFmtId="0" fontId="39" fillId="0" borderId="31" xfId="0" applyNumberFormat="1" applyFont="1" applyFill="1" applyBorder="1" applyAlignment="1">
      <alignment horizontal="left" vertical="center"/>
    </xf>
    <xf numFmtId="167" fontId="39" fillId="0" borderId="34" xfId="0" applyFont="1" applyFill="1" applyBorder="1" applyAlignment="1">
      <alignment horizontal="center" vertical="center"/>
    </xf>
    <xf numFmtId="167" fontId="39" fillId="0" borderId="11" xfId="0" applyFont="1" applyFill="1" applyBorder="1" applyAlignment="1">
      <alignment horizontal="center" vertical="center"/>
    </xf>
    <xf numFmtId="167" fontId="39" fillId="0" borderId="31" xfId="0" applyFont="1" applyFill="1" applyBorder="1" applyAlignment="1">
      <alignment horizontal="center" vertical="center"/>
    </xf>
    <xf numFmtId="0" fontId="40" fillId="0" borderId="14" xfId="63" applyFont="1" applyBorder="1" applyAlignment="1">
      <alignment horizontal="left" vertical="center"/>
    </xf>
    <xf numFmtId="0" fontId="40" fillId="0" borderId="15" xfId="63" applyFont="1" applyBorder="1" applyAlignment="1">
      <alignment horizontal="left" vertical="center"/>
    </xf>
    <xf numFmtId="0" fontId="40" fillId="0" borderId="12" xfId="0" applyNumberFormat="1" applyFont="1" applyFill="1" applyBorder="1" applyAlignment="1">
      <alignment horizontal="left" vertical="center"/>
    </xf>
    <xf numFmtId="0" fontId="40" fillId="0" borderId="0" xfId="0" applyNumberFormat="1" applyFont="1" applyFill="1" applyBorder="1" applyAlignment="1">
      <alignment horizontal="left" vertical="center"/>
    </xf>
    <xf numFmtId="0" fontId="40" fillId="0" borderId="10" xfId="0" applyNumberFormat="1" applyFont="1" applyFill="1" applyBorder="1" applyAlignment="1">
      <alignment horizontal="left" vertical="center"/>
    </xf>
    <xf numFmtId="49" fontId="51" fillId="0" borderId="24" xfId="0" applyNumberFormat="1" applyFont="1" applyBorder="1" applyAlignment="1">
      <alignment horizontal="center" vertical="center" wrapText="1"/>
    </xf>
    <xf numFmtId="0" fontId="40" fillId="0" borderId="23" xfId="0" applyNumberFormat="1" applyFont="1" applyFill="1" applyBorder="1" applyAlignment="1">
      <alignment horizontal="left" wrapText="1"/>
    </xf>
    <xf numFmtId="2" fontId="63" fillId="24" borderId="20" xfId="129" applyNumberFormat="1" applyFont="1" applyFill="1" applyBorder="1" applyAlignment="1">
      <alignment horizontal="left" vertical="center"/>
    </xf>
    <xf numFmtId="2" fontId="63" fillId="24" borderId="23" xfId="129" applyNumberFormat="1" applyFont="1" applyFill="1" applyBorder="1" applyAlignment="1">
      <alignment horizontal="left" vertical="center"/>
    </xf>
    <xf numFmtId="2" fontId="63" fillId="24" borderId="21" xfId="129" applyNumberFormat="1" applyFont="1" applyFill="1" applyBorder="1" applyAlignment="1">
      <alignment horizontal="left" vertical="center"/>
    </xf>
    <xf numFmtId="3" fontId="63" fillId="0" borderId="20" xfId="129" applyFont="1" applyFill="1" applyBorder="1" applyAlignment="1">
      <alignment horizontal="center" vertical="center"/>
    </xf>
    <xf numFmtId="3" fontId="63" fillId="0" borderId="23" xfId="129" applyFont="1" applyFill="1" applyBorder="1" applyAlignment="1">
      <alignment horizontal="center" vertical="center"/>
    </xf>
    <xf numFmtId="3" fontId="63" fillId="0" borderId="21" xfId="129" applyFont="1" applyFill="1" applyBorder="1" applyAlignment="1">
      <alignment horizontal="center" vertical="center"/>
    </xf>
    <xf numFmtId="3" fontId="52" fillId="24" borderId="20" xfId="129" applyFont="1" applyFill="1" applyBorder="1" applyAlignment="1">
      <alignment horizontal="right" vertical="center"/>
    </xf>
    <xf numFmtId="3" fontId="52" fillId="24" borderId="23" xfId="129" applyFont="1" applyFill="1" applyBorder="1" applyAlignment="1">
      <alignment horizontal="right" vertical="center"/>
    </xf>
    <xf numFmtId="3" fontId="52" fillId="24" borderId="21" xfId="129" applyFont="1" applyFill="1" applyBorder="1" applyAlignment="1">
      <alignment horizontal="right" vertical="center"/>
    </xf>
    <xf numFmtId="2" fontId="52" fillId="24" borderId="31" xfId="129" applyNumberFormat="1" applyFont="1" applyFill="1" applyBorder="1" applyAlignment="1">
      <alignment horizontal="left" vertical="center"/>
    </xf>
    <xf numFmtId="2" fontId="52" fillId="24" borderId="32" xfId="129" applyNumberFormat="1" applyFont="1" applyFill="1" applyBorder="1" applyAlignment="1">
      <alignment horizontal="left" vertical="center"/>
    </xf>
    <xf numFmtId="2" fontId="52" fillId="24" borderId="33" xfId="129" applyNumberFormat="1" applyFont="1" applyFill="1" applyBorder="1" applyAlignment="1">
      <alignment horizontal="left" vertical="center"/>
    </xf>
    <xf numFmtId="2" fontId="52" fillId="24" borderId="34" xfId="129" applyNumberFormat="1" applyFont="1" applyFill="1" applyBorder="1" applyAlignment="1">
      <alignment horizontal="left" vertical="center"/>
    </xf>
    <xf numFmtId="2" fontId="52" fillId="24" borderId="20" xfId="129" applyNumberFormat="1" applyFont="1" applyFill="1" applyBorder="1" applyAlignment="1">
      <alignment horizontal="left" vertical="center"/>
    </xf>
    <xf numFmtId="2" fontId="52" fillId="24" borderId="23" xfId="129" applyNumberFormat="1" applyFont="1" applyFill="1" applyBorder="1" applyAlignment="1">
      <alignment horizontal="left" vertical="center"/>
    </xf>
    <xf numFmtId="2" fontId="52" fillId="24" borderId="21" xfId="129" applyNumberFormat="1" applyFont="1" applyFill="1" applyBorder="1" applyAlignment="1">
      <alignment horizontal="left" vertical="center"/>
    </xf>
    <xf numFmtId="3" fontId="52" fillId="24" borderId="12" xfId="129" applyFont="1" applyFill="1" applyBorder="1" applyAlignment="1">
      <alignment horizontal="right" vertical="center"/>
    </xf>
    <xf numFmtId="3" fontId="52" fillId="24" borderId="0" xfId="129" applyFont="1" applyFill="1" applyBorder="1" applyAlignment="1">
      <alignment horizontal="right" vertical="center"/>
    </xf>
    <xf numFmtId="3" fontId="52" fillId="24" borderId="10" xfId="129" applyFont="1" applyFill="1" applyBorder="1" applyAlignment="1">
      <alignment horizontal="right" vertical="center"/>
    </xf>
    <xf numFmtId="3" fontId="52" fillId="24" borderId="11" xfId="129" applyFont="1" applyFill="1" applyBorder="1" applyAlignment="1">
      <alignment horizontal="right" vertical="center"/>
    </xf>
    <xf numFmtId="3" fontId="63" fillId="26" borderId="20" xfId="129" applyFont="1" applyFill="1" applyBorder="1" applyAlignment="1">
      <alignment horizontal="center" vertical="center" wrapText="1"/>
    </xf>
    <xf numFmtId="3" fontId="63" fillId="26" borderId="23" xfId="129" applyFont="1" applyFill="1" applyBorder="1" applyAlignment="1">
      <alignment horizontal="center" vertical="center" wrapText="1"/>
    </xf>
    <xf numFmtId="3" fontId="63" fillId="26" borderId="21" xfId="129" applyFont="1" applyFill="1" applyBorder="1" applyAlignment="1">
      <alignment horizontal="center" vertical="center" wrapText="1"/>
    </xf>
    <xf numFmtId="3" fontId="63" fillId="24" borderId="20" xfId="129" applyFont="1" applyFill="1" applyBorder="1" applyAlignment="1">
      <alignment horizontal="left" vertical="center" wrapText="1"/>
    </xf>
    <xf numFmtId="3" fontId="52" fillId="24" borderId="23" xfId="129" applyFont="1" applyFill="1" applyBorder="1" applyAlignment="1">
      <alignment horizontal="left" vertical="center" wrapText="1"/>
    </xf>
    <xf numFmtId="3" fontId="52" fillId="24" borderId="21" xfId="129" applyFont="1" applyFill="1" applyBorder="1" applyAlignment="1">
      <alignment horizontal="left" vertical="center" wrapText="1"/>
    </xf>
    <xf numFmtId="3" fontId="43" fillId="24" borderId="11" xfId="129" applyFont="1" applyFill="1" applyBorder="1" applyAlignment="1">
      <alignment horizontal="right" vertical="center"/>
    </xf>
    <xf numFmtId="3" fontId="42" fillId="0" borderId="20" xfId="129" applyFont="1" applyFill="1" applyBorder="1" applyAlignment="1">
      <alignment horizontal="center" vertical="center"/>
    </xf>
    <xf numFmtId="3" fontId="42" fillId="0" borderId="23" xfId="129" applyFont="1" applyFill="1" applyBorder="1" applyAlignment="1">
      <alignment horizontal="center" vertical="center"/>
    </xf>
    <xf numFmtId="3" fontId="42" fillId="0" borderId="21" xfId="129" applyFont="1" applyFill="1" applyBorder="1" applyAlignment="1">
      <alignment horizontal="center" vertical="center"/>
    </xf>
    <xf numFmtId="3" fontId="43" fillId="24" borderId="20" xfId="129" applyFont="1" applyFill="1" applyBorder="1" applyAlignment="1">
      <alignment horizontal="right" vertical="center"/>
    </xf>
    <xf numFmtId="3" fontId="43" fillId="24" borderId="23" xfId="129" applyFont="1" applyFill="1" applyBorder="1" applyAlignment="1">
      <alignment horizontal="right" vertical="center"/>
    </xf>
    <xf numFmtId="3" fontId="43" fillId="24" borderId="21" xfId="129" applyFont="1" applyFill="1" applyBorder="1" applyAlignment="1">
      <alignment horizontal="right" vertical="center"/>
    </xf>
    <xf numFmtId="2" fontId="42" fillId="24" borderId="20" xfId="129" applyNumberFormat="1" applyFont="1" applyFill="1" applyBorder="1" applyAlignment="1">
      <alignment horizontal="left" vertical="center"/>
    </xf>
    <xf numFmtId="2" fontId="42" fillId="24" borderId="23" xfId="129" applyNumberFormat="1" applyFont="1" applyFill="1" applyBorder="1" applyAlignment="1">
      <alignment horizontal="left" vertical="center"/>
    </xf>
    <xf numFmtId="2" fontId="42" fillId="24" borderId="21" xfId="129" applyNumberFormat="1" applyFont="1" applyFill="1" applyBorder="1" applyAlignment="1">
      <alignment horizontal="left" vertical="center"/>
    </xf>
    <xf numFmtId="3" fontId="52" fillId="24" borderId="20" xfId="129" applyFont="1" applyFill="1" applyBorder="1" applyAlignment="1">
      <alignment horizontal="left" vertical="center" wrapText="1"/>
    </xf>
    <xf numFmtId="0" fontId="42" fillId="0" borderId="14" xfId="75" applyFont="1" applyBorder="1" applyAlignment="1">
      <alignment horizontal="left" vertical="center" wrapText="1"/>
    </xf>
    <xf numFmtId="0" fontId="42" fillId="0" borderId="15" xfId="75" applyFont="1" applyBorder="1" applyAlignment="1">
      <alignment horizontal="left" vertical="center" wrapText="1"/>
    </xf>
    <xf numFmtId="0" fontId="42" fillId="0" borderId="16" xfId="75" applyFont="1" applyBorder="1" applyAlignment="1">
      <alignment horizontal="left" vertical="center" wrapText="1"/>
    </xf>
    <xf numFmtId="2" fontId="43" fillId="24" borderId="31" xfId="129" applyNumberFormat="1" applyFont="1" applyFill="1" applyBorder="1" applyAlignment="1">
      <alignment horizontal="left" vertical="center"/>
    </xf>
    <xf numFmtId="2" fontId="43" fillId="24" borderId="32" xfId="129" applyNumberFormat="1" applyFont="1" applyFill="1" applyBorder="1" applyAlignment="1">
      <alignment horizontal="left" vertical="center"/>
    </xf>
    <xf numFmtId="2" fontId="43" fillId="24" borderId="33" xfId="129" applyNumberFormat="1" applyFont="1" applyFill="1" applyBorder="1" applyAlignment="1">
      <alignment horizontal="left" vertical="center"/>
    </xf>
    <xf numFmtId="2" fontId="43" fillId="24" borderId="34" xfId="129" applyNumberFormat="1" applyFont="1" applyFill="1" applyBorder="1" applyAlignment="1">
      <alignment horizontal="left" vertical="center"/>
    </xf>
    <xf numFmtId="2" fontId="43" fillId="24" borderId="20" xfId="129" applyNumberFormat="1" applyFont="1" applyFill="1" applyBorder="1" applyAlignment="1">
      <alignment horizontal="left" vertical="center"/>
    </xf>
    <xf numFmtId="2" fontId="43" fillId="24" borderId="23" xfId="129" applyNumberFormat="1" applyFont="1" applyFill="1" applyBorder="1" applyAlignment="1">
      <alignment horizontal="left" vertical="center"/>
    </xf>
    <xf numFmtId="2" fontId="43" fillId="24" borderId="21" xfId="129" applyNumberFormat="1" applyFont="1" applyFill="1" applyBorder="1" applyAlignment="1">
      <alignment horizontal="left" vertical="center"/>
    </xf>
    <xf numFmtId="3" fontId="43" fillId="24" borderId="20" xfId="129" applyFont="1" applyFill="1" applyBorder="1" applyAlignment="1">
      <alignment horizontal="left" vertical="center" wrapText="1"/>
    </xf>
    <xf numFmtId="3" fontId="43" fillId="24" borderId="23" xfId="129" applyFont="1" applyFill="1" applyBorder="1" applyAlignment="1">
      <alignment horizontal="left" vertical="center" wrapText="1"/>
    </xf>
    <xf numFmtId="3" fontId="43" fillId="24" borderId="21" xfId="129" applyFont="1" applyFill="1" applyBorder="1" applyAlignment="1">
      <alignment horizontal="left" vertical="center" wrapText="1"/>
    </xf>
    <xf numFmtId="3" fontId="43" fillId="24" borderId="12" xfId="129" applyFont="1" applyFill="1" applyBorder="1" applyAlignment="1">
      <alignment horizontal="right" vertical="center"/>
    </xf>
    <xf numFmtId="3" fontId="43" fillId="24" borderId="0" xfId="129" applyFont="1" applyFill="1" applyBorder="1" applyAlignment="1">
      <alignment horizontal="right" vertical="center"/>
    </xf>
    <xf numFmtId="3" fontId="43" fillId="24" borderId="10" xfId="129" applyFont="1" applyFill="1" applyBorder="1" applyAlignment="1">
      <alignment horizontal="right" vertical="center"/>
    </xf>
    <xf numFmtId="167" fontId="45" fillId="0" borderId="13" xfId="0" applyFont="1" applyBorder="1" applyAlignment="1">
      <alignment horizontal="center" vertical="center" wrapText="1"/>
    </xf>
    <xf numFmtId="167" fontId="45" fillId="0" borderId="25" xfId="0" applyFont="1" applyBorder="1" applyAlignment="1">
      <alignment horizontal="center" vertical="center" wrapText="1"/>
    </xf>
    <xf numFmtId="167" fontId="51" fillId="25" borderId="35" xfId="0" applyFont="1" applyFill="1" applyBorder="1" applyAlignment="1">
      <alignment horizontal="center" vertical="center" wrapText="1"/>
    </xf>
    <xf numFmtId="167" fontId="51" fillId="25" borderId="0" xfId="0" applyFont="1" applyFill="1" applyBorder="1" applyAlignment="1">
      <alignment horizontal="center" vertical="center" wrapText="1"/>
    </xf>
    <xf numFmtId="167" fontId="51" fillId="25" borderId="36" xfId="0" applyFont="1" applyFill="1" applyBorder="1" applyAlignment="1">
      <alignment horizontal="center" vertical="center" wrapText="1"/>
    </xf>
    <xf numFmtId="4" fontId="45" fillId="0" borderId="13" xfId="0" applyNumberFormat="1" applyFont="1" applyBorder="1" applyAlignment="1">
      <alignment horizontal="center" vertical="center"/>
    </xf>
    <xf numFmtId="167" fontId="45" fillId="0" borderId="27" xfId="0" applyFont="1" applyBorder="1" applyAlignment="1">
      <alignment horizontal="center" vertical="center" wrapText="1"/>
    </xf>
    <xf numFmtId="167" fontId="45" fillId="0" borderId="29" xfId="0" applyFont="1" applyBorder="1" applyAlignment="1">
      <alignment horizontal="center" vertical="center" wrapText="1"/>
    </xf>
    <xf numFmtId="167" fontId="40" fillId="0" borderId="0" xfId="0" applyFont="1" applyBorder="1" applyAlignment="1">
      <alignment horizontal="left" vertical="center" wrapText="1"/>
    </xf>
    <xf numFmtId="167" fontId="16" fillId="0" borderId="20" xfId="0" applyFont="1" applyFill="1" applyBorder="1" applyAlignment="1">
      <alignment horizontal="left" wrapText="1"/>
    </xf>
    <xf numFmtId="167" fontId="16" fillId="0" borderId="23" xfId="0" applyFont="1" applyFill="1" applyBorder="1" applyAlignment="1">
      <alignment horizontal="left" wrapText="1"/>
    </xf>
    <xf numFmtId="167" fontId="16" fillId="0" borderId="21" xfId="0" applyFont="1" applyFill="1" applyBorder="1" applyAlignment="1">
      <alignment horizontal="left" wrapText="1"/>
    </xf>
    <xf numFmtId="0" fontId="53" fillId="0" borderId="14" xfId="73" applyFont="1" applyFill="1" applyBorder="1" applyAlignment="1">
      <alignment horizontal="center"/>
    </xf>
    <xf numFmtId="0" fontId="53" fillId="0" borderId="15" xfId="73" applyFont="1" applyFill="1" applyBorder="1" applyAlignment="1">
      <alignment horizontal="center"/>
    </xf>
    <xf numFmtId="0" fontId="53" fillId="0" borderId="16" xfId="73" applyFont="1" applyFill="1" applyBorder="1" applyAlignment="1">
      <alignment horizontal="center"/>
    </xf>
    <xf numFmtId="0" fontId="53" fillId="0" borderId="12" xfId="73" applyFont="1" applyFill="1" applyBorder="1" applyAlignment="1">
      <alignment horizontal="center"/>
    </xf>
    <xf numFmtId="0" fontId="53" fillId="0" borderId="0" xfId="73" applyFont="1" applyFill="1" applyBorder="1" applyAlignment="1">
      <alignment horizontal="center"/>
    </xf>
    <xf numFmtId="0" fontId="53" fillId="0" borderId="10" xfId="73" applyFont="1" applyFill="1" applyBorder="1" applyAlignment="1">
      <alignment horizontal="center"/>
    </xf>
    <xf numFmtId="167" fontId="16" fillId="0" borderId="14" xfId="0" applyFont="1" applyFill="1" applyBorder="1" applyAlignment="1">
      <alignment horizontal="center"/>
    </xf>
    <xf numFmtId="167" fontId="16" fillId="0" borderId="15" xfId="0" applyFont="1" applyFill="1" applyBorder="1" applyAlignment="1">
      <alignment horizontal="center"/>
    </xf>
    <xf numFmtId="167" fontId="16" fillId="0" borderId="16" xfId="0" applyFont="1" applyFill="1" applyBorder="1" applyAlignment="1">
      <alignment horizontal="center"/>
    </xf>
    <xf numFmtId="167" fontId="39" fillId="0" borderId="13" xfId="0" applyFont="1" applyFill="1" applyBorder="1" applyAlignment="1">
      <alignment horizontal="center"/>
    </xf>
    <xf numFmtId="167" fontId="39" fillId="0" borderId="24" xfId="0" applyFont="1" applyFill="1" applyBorder="1" applyAlignment="1">
      <alignment horizontal="center"/>
    </xf>
    <xf numFmtId="167" fontId="39" fillId="0" borderId="25" xfId="0" applyFont="1" applyFill="1" applyBorder="1" applyAlignment="1">
      <alignment horizontal="center"/>
    </xf>
    <xf numFmtId="0" fontId="53" fillId="0" borderId="14" xfId="73" applyFont="1" applyFill="1" applyBorder="1" applyAlignment="1">
      <alignment horizontal="center" vertical="center"/>
    </xf>
    <xf numFmtId="0" fontId="53" fillId="0" borderId="15" xfId="73" applyFont="1" applyFill="1" applyBorder="1" applyAlignment="1">
      <alignment horizontal="center" vertical="center"/>
    </xf>
    <xf numFmtId="0" fontId="53" fillId="0" borderId="16" xfId="73" applyFont="1" applyFill="1" applyBorder="1" applyAlignment="1">
      <alignment horizontal="center" vertical="center"/>
    </xf>
    <xf numFmtId="0" fontId="53" fillId="0" borderId="13" xfId="73" applyFont="1" applyFill="1" applyBorder="1" applyAlignment="1">
      <alignment horizontal="center" vertical="center"/>
    </xf>
    <xf numFmtId="0" fontId="53" fillId="0" borderId="24" xfId="73" applyFont="1" applyFill="1" applyBorder="1" applyAlignment="1">
      <alignment horizontal="center" vertical="center"/>
    </xf>
    <xf numFmtId="0" fontId="53" fillId="0" borderId="25" xfId="73" applyFont="1" applyFill="1" applyBorder="1" applyAlignment="1">
      <alignment horizontal="center" vertical="center"/>
    </xf>
    <xf numFmtId="167" fontId="16" fillId="0" borderId="28" xfId="0" applyFont="1" applyFill="1" applyBorder="1" applyAlignment="1">
      <alignment horizontal="center" vertical="center"/>
    </xf>
    <xf numFmtId="167" fontId="39" fillId="0" borderId="29" xfId="0" applyFont="1" applyFill="1" applyBorder="1" applyAlignment="1">
      <alignment horizontal="center" vertical="center"/>
    </xf>
    <xf numFmtId="49" fontId="41" fillId="0" borderId="11" xfId="0" applyNumberFormat="1" applyFont="1" applyFill="1" applyBorder="1" applyAlignment="1">
      <alignment horizontal="center" wrapText="1"/>
    </xf>
    <xf numFmtId="177" fontId="41" fillId="0" borderId="11" xfId="0" applyNumberFormat="1" applyFont="1" applyFill="1" applyBorder="1" applyAlignment="1">
      <alignment horizontal="center" wrapText="1"/>
    </xf>
    <xf numFmtId="167" fontId="41" fillId="0" borderId="11" xfId="0" applyFont="1" applyFill="1" applyBorder="1" applyAlignment="1">
      <alignment horizontal="center" wrapText="1"/>
    </xf>
    <xf numFmtId="167" fontId="41" fillId="0" borderId="11" xfId="0" applyFont="1" applyFill="1" applyBorder="1" applyAlignment="1">
      <alignment horizontal="center"/>
    </xf>
    <xf numFmtId="3" fontId="41" fillId="0" borderId="11" xfId="63" applyNumberFormat="1" applyFont="1" applyFill="1" applyBorder="1" applyAlignment="1">
      <alignment horizontal="center"/>
    </xf>
    <xf numFmtId="1" fontId="41" fillId="0" borderId="11" xfId="63" applyNumberFormat="1" applyFont="1" applyFill="1" applyBorder="1" applyAlignment="1">
      <alignment horizontal="center"/>
    </xf>
    <xf numFmtId="0" fontId="41" fillId="0" borderId="11" xfId="75" applyFont="1" applyFill="1" applyBorder="1" applyAlignment="1">
      <alignment horizontal="center" vertical="center" wrapText="1"/>
    </xf>
    <xf numFmtId="0" fontId="41" fillId="0" borderId="11" xfId="75" applyFont="1" applyFill="1" applyBorder="1" applyAlignment="1">
      <alignment horizontal="center" wrapText="1"/>
    </xf>
    <xf numFmtId="167" fontId="44" fillId="0" borderId="43" xfId="0" applyFont="1" applyBorder="1"/>
    <xf numFmtId="167" fontId="55" fillId="0" borderId="44" xfId="0" applyFont="1" applyBorder="1" applyAlignment="1">
      <alignment horizontal="left" wrapText="1"/>
    </xf>
    <xf numFmtId="167" fontId="55" fillId="0" borderId="44" xfId="0" applyFont="1" applyBorder="1"/>
    <xf numFmtId="4" fontId="55" fillId="0" borderId="44" xfId="0" applyNumberFormat="1" applyFont="1" applyBorder="1"/>
    <xf numFmtId="167" fontId="55" fillId="0" borderId="45" xfId="0" applyFont="1" applyBorder="1"/>
    <xf numFmtId="167" fontId="45" fillId="0" borderId="46" xfId="0" applyFont="1" applyBorder="1" applyAlignment="1">
      <alignment horizontal="center" vertical="center"/>
    </xf>
    <xf numFmtId="167" fontId="58" fillId="0" borderId="47" xfId="0" applyFont="1" applyBorder="1" applyAlignment="1">
      <alignment vertical="center"/>
    </xf>
    <xf numFmtId="167" fontId="45" fillId="0" borderId="35" xfId="0" applyFont="1" applyBorder="1" applyAlignment="1">
      <alignment horizontal="center" vertical="center"/>
    </xf>
    <xf numFmtId="167" fontId="55" fillId="0" borderId="36" xfId="0" applyFont="1" applyBorder="1" applyAlignment="1">
      <alignment vertical="center"/>
    </xf>
    <xf numFmtId="10" fontId="58" fillId="0" borderId="36" xfId="0" applyNumberFormat="1" applyFont="1" applyBorder="1" applyAlignment="1">
      <alignment vertical="center"/>
    </xf>
    <xf numFmtId="167" fontId="44" fillId="0" borderId="35" xfId="0" applyFont="1" applyBorder="1" applyAlignment="1">
      <alignment horizontal="left" vertical="center"/>
    </xf>
    <xf numFmtId="4" fontId="55" fillId="0" borderId="36" xfId="0" applyNumberFormat="1" applyFont="1" applyBorder="1" applyAlignment="1">
      <alignment vertical="center"/>
    </xf>
    <xf numFmtId="167" fontId="44" fillId="0" borderId="35" xfId="0" applyFont="1" applyBorder="1" applyAlignment="1">
      <alignment vertical="center"/>
    </xf>
    <xf numFmtId="167" fontId="55" fillId="0" borderId="36" xfId="0" applyFont="1" applyBorder="1" applyAlignment="1">
      <alignment horizontal="center" vertical="center"/>
    </xf>
    <xf numFmtId="167" fontId="44" fillId="0" borderId="33" xfId="0" applyFont="1" applyBorder="1" applyAlignment="1">
      <alignment vertical="center"/>
    </xf>
    <xf numFmtId="167" fontId="55" fillId="0" borderId="48" xfId="0" applyFont="1" applyBorder="1" applyAlignment="1">
      <alignment horizontal="center" vertical="center"/>
    </xf>
    <xf numFmtId="167" fontId="51" fillId="0" borderId="33" xfId="0" applyFont="1" applyFill="1" applyBorder="1" applyAlignment="1">
      <alignment vertical="center" wrapText="1"/>
    </xf>
    <xf numFmtId="4" fontId="55" fillId="0" borderId="48" xfId="0" applyNumberFormat="1" applyFont="1" applyFill="1" applyBorder="1"/>
    <xf numFmtId="167" fontId="45" fillId="0" borderId="49" xfId="0" applyFont="1" applyBorder="1" applyAlignment="1">
      <alignment horizontal="center" vertical="center" wrapText="1"/>
    </xf>
    <xf numFmtId="4" fontId="45" fillId="0" borderId="50" xfId="0" applyNumberFormat="1" applyFont="1" applyBorder="1" applyAlignment="1">
      <alignment horizontal="center" vertical="center"/>
    </xf>
    <xf numFmtId="167" fontId="45" fillId="0" borderId="51" xfId="0" applyFont="1" applyBorder="1" applyAlignment="1">
      <alignment horizontal="center" vertical="center" wrapText="1"/>
    </xf>
    <xf numFmtId="167" fontId="45" fillId="0" borderId="31" xfId="0" applyFont="1" applyBorder="1" applyAlignment="1">
      <alignment horizontal="center" vertical="center" wrapText="1"/>
    </xf>
    <xf numFmtId="167" fontId="44" fillId="0" borderId="52" xfId="0" applyFont="1" applyBorder="1" applyAlignment="1">
      <alignment horizontal="center" wrapText="1"/>
    </xf>
    <xf numFmtId="4" fontId="45" fillId="0" borderId="53" xfId="0" applyNumberFormat="1" applyFont="1" applyBorder="1"/>
    <xf numFmtId="167" fontId="44" fillId="0" borderId="54" xfId="0" applyFont="1" applyBorder="1" applyAlignment="1">
      <alignment horizontal="center" wrapText="1"/>
    </xf>
    <xf numFmtId="4" fontId="45" fillId="0" borderId="55" xfId="0" applyNumberFormat="1" applyFont="1" applyBorder="1"/>
    <xf numFmtId="10" fontId="44" fillId="0" borderId="55" xfId="0" applyNumberFormat="1" applyFont="1" applyBorder="1"/>
    <xf numFmtId="167" fontId="44" fillId="0" borderId="56" xfId="0" applyFont="1" applyBorder="1" applyAlignment="1">
      <alignment horizontal="center" wrapText="1"/>
    </xf>
    <xf numFmtId="10" fontId="44" fillId="0" borderId="57" xfId="0" applyNumberFormat="1" applyFont="1" applyBorder="1"/>
    <xf numFmtId="167" fontId="44" fillId="0" borderId="35" xfId="0" applyFont="1" applyBorder="1" applyAlignment="1">
      <alignment horizontal="center" vertical="center" wrapText="1"/>
    </xf>
    <xf numFmtId="4" fontId="55" fillId="0" borderId="36" xfId="0" applyNumberFormat="1" applyFont="1" applyBorder="1"/>
    <xf numFmtId="167" fontId="55" fillId="0" borderId="36" xfId="0" applyFont="1" applyBorder="1"/>
    <xf numFmtId="167" fontId="44" fillId="0" borderId="58" xfId="0" applyFont="1" applyBorder="1" applyAlignment="1">
      <alignment horizontal="center" vertical="center" wrapText="1"/>
    </xf>
    <xf numFmtId="167" fontId="55" fillId="0" borderId="59" xfId="0" applyFont="1" applyBorder="1" applyAlignment="1">
      <alignment horizontal="left" vertical="center" wrapText="1"/>
    </xf>
    <xf numFmtId="167" fontId="55" fillId="0" borderId="59" xfId="0" applyFont="1" applyBorder="1" applyAlignment="1">
      <alignment horizontal="center" vertical="center" wrapText="1"/>
    </xf>
    <xf numFmtId="4" fontId="55" fillId="0" borderId="59" xfId="0" applyNumberFormat="1" applyFont="1" applyBorder="1" applyAlignment="1">
      <alignment horizontal="center" vertical="center" wrapText="1"/>
    </xf>
    <xf numFmtId="167" fontId="55" fillId="0" borderId="59" xfId="0" applyFont="1" applyBorder="1"/>
    <xf numFmtId="167" fontId="55" fillId="0" borderId="60" xfId="0" applyFont="1" applyBorder="1"/>
  </cellXfs>
  <cellStyles count="132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 2" xfId="76"/>
    <cellStyle name="Incorreto" xfId="30" builtinId="27" customBuiltin="1"/>
    <cellStyle name="Indefinido" xfId="31"/>
    <cellStyle name="Moeda 2" xfId="70"/>
    <cellStyle name="Moeda 2 2" xfId="77"/>
    <cellStyle name="Moeda 3" xfId="78"/>
    <cellStyle name="Moeda 4" xfId="127"/>
    <cellStyle name="Moeda 5" xfId="130"/>
    <cellStyle name="Neutra" xfId="32" builtinId="28" customBuiltin="1"/>
    <cellStyle name="Normal" xfId="0" builtinId="0"/>
    <cellStyle name="Normal 10" xfId="75"/>
    <cellStyle name="Normal 11" xfId="125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5 2" xfId="79"/>
    <cellStyle name="Normal 6" xfId="37"/>
    <cellStyle name="Normal 6 2" xfId="80"/>
    <cellStyle name="Normal 7" xfId="73"/>
    <cellStyle name="Normal 7 2" xfId="124"/>
    <cellStyle name="Normal 8" xfId="81"/>
    <cellStyle name="Normal 8 10" xfId="113"/>
    <cellStyle name="Normal 8 11" xfId="116"/>
    <cellStyle name="Normal 8 12" xfId="118"/>
    <cellStyle name="Normal 8 13" xfId="123"/>
    <cellStyle name="Normal 8 14" xfId="131"/>
    <cellStyle name="Normal 8 2" xfId="82"/>
    <cellStyle name="Normal 8 2 2" xfId="83"/>
    <cellStyle name="Normal 8 2 2 2" xfId="84"/>
    <cellStyle name="Normal 8 2 2 3" xfId="85"/>
    <cellStyle name="Normal 8 2 2 3 2" xfId="86"/>
    <cellStyle name="Normal 8 3" xfId="98"/>
    <cellStyle name="Normal 8 4" xfId="100"/>
    <cellStyle name="Normal 8 5" xfId="102"/>
    <cellStyle name="Normal 8 5 2" xfId="120"/>
    <cellStyle name="Normal 8 6" xfId="104"/>
    <cellStyle name="Normal 8 7" xfId="106"/>
    <cellStyle name="Normal 8 8" xfId="108"/>
    <cellStyle name="Normal 8 9" xfId="111"/>
    <cellStyle name="Normal 9" xfId="115"/>
    <cellStyle name="Normal_Estrutura_de_preços_-_CODEVASF_versão10" xfId="129"/>
    <cellStyle name="Nota" xfId="38" builtinId="10" customBuiltin="1"/>
    <cellStyle name="Nota 2" xfId="65"/>
    <cellStyle name="Porcentagem" xfId="72" builtinId="5"/>
    <cellStyle name="Porcentagem 2" xfId="66"/>
    <cellStyle name="Porcentagem 2 2" xfId="74"/>
    <cellStyle name="Porcentagem 3" xfId="126"/>
    <cellStyle name="Porcentagem 3 2" xfId="87"/>
    <cellStyle name="Porcentagem 4 2" xfId="88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Separador de milhares 3" xfId="89"/>
    <cellStyle name="Separador de milhares 4 2" xfId="90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  <cellStyle name="Vírgula" xfId="71" builtinId="3"/>
    <cellStyle name="Vírgula 2" xfId="91"/>
    <cellStyle name="Vírgula 2 2" xfId="92"/>
    <cellStyle name="Vírgula 2 2 2" xfId="110"/>
    <cellStyle name="Vírgula 3" xfId="99"/>
    <cellStyle name="Vírgula 3 10" xfId="119"/>
    <cellStyle name="Vírgula 3 11" xfId="122"/>
    <cellStyle name="Vírgula 3 2" xfId="101"/>
    <cellStyle name="Vírgula 3 2 2" xfId="93"/>
    <cellStyle name="Vírgula 3 2 2 2" xfId="94"/>
    <cellStyle name="Vírgula 3 2 2 3" xfId="95"/>
    <cellStyle name="Vírgula 3 2 2 3 2" xfId="96"/>
    <cellStyle name="Vírgula 3 3" xfId="103"/>
    <cellStyle name="Vírgula 3 3 2" xfId="121"/>
    <cellStyle name="Vírgula 3 4" xfId="105"/>
    <cellStyle name="Vírgula 3 5" xfId="107"/>
    <cellStyle name="Vírgula 3 6" xfId="109"/>
    <cellStyle name="Vírgula 3 7" xfId="112"/>
    <cellStyle name="Vírgula 3 8" xfId="114"/>
    <cellStyle name="Vírgula 3 9" xfId="117"/>
    <cellStyle name="Vírgula 4" xfId="128"/>
    <cellStyle name="Vírgula 5 2" xfId="9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Planejamento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(Cronograma!$J$20,Cronograma!$L$20,Cronograma!$N$20,Cronograma!$P$20,Cronograma!$R$20,Cronograma!$T$20,Cronograma!$V$20,Cronograma!$X$20)</c:f>
              <c:numCache>
                <c:formatCode>"R$"\ #,##0.00</c:formatCode>
                <c:ptCount val="8"/>
                <c:pt idx="0">
                  <c:v>203859.42874999999</c:v>
                </c:pt>
                <c:pt idx="1">
                  <c:v>246760.29349999997</c:v>
                </c:pt>
                <c:pt idx="2">
                  <c:v>179138.79399999997</c:v>
                </c:pt>
                <c:pt idx="3">
                  <c:v>181575.68416666662</c:v>
                </c:pt>
                <c:pt idx="4">
                  <c:v>246078.19799999995</c:v>
                </c:pt>
                <c:pt idx="5">
                  <c:v>217320.58624999996</c:v>
                </c:pt>
                <c:pt idx="6">
                  <c:v>119503.07824999999</c:v>
                </c:pt>
                <c:pt idx="7">
                  <c:v>100113.39583333323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7072552"/>
        <c:axId val="417070200"/>
      </c:lineChart>
      <c:catAx>
        <c:axId val="417072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7070200"/>
        <c:crosses val="autoZero"/>
        <c:auto val="1"/>
        <c:lblAlgn val="ctr"/>
        <c:lblOffset val="100"/>
        <c:noMultiLvlLbl val="0"/>
      </c:catAx>
      <c:valAx>
        <c:axId val="41707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7072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Execução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(Cronograma!$E$23,Cronograma!$G$23,Cronograma!$I$23,Cronograma!$K$23,Cronograma!$M$23,Cronograma!$O$23,Cronograma!$Q$23,Cronograma!$S$23,Cronograma!$U$23,Cronograma!$W$23)</c:f>
              <c:numCache>
                <c:formatCode>0.00%</c:formatCode>
                <c:ptCount val="10"/>
                <c:pt idx="0">
                  <c:v>8.7880112349478373E-3</c:v>
                </c:pt>
                <c:pt idx="1">
                  <c:v>0.11573686469345407</c:v>
                </c:pt>
                <c:pt idx="2">
                  <c:v>0.23636820468742414</c:v>
                </c:pt>
                <c:pt idx="3">
                  <c:v>0.38238561013554151</c:v>
                </c:pt>
                <c:pt idx="4">
                  <c:v>0.48838881488122221</c:v>
                </c:pt>
                <c:pt idx="5">
                  <c:v>0.5958340197738945</c:v>
                </c:pt>
                <c:pt idx="6">
                  <c:v>0.74144780349760409</c:v>
                </c:pt>
                <c:pt idx="7">
                  <c:v>0.87004461988406545</c:v>
                </c:pt>
                <c:pt idx="8">
                  <c:v>0.94075911443109173</c:v>
                </c:pt>
                <c:pt idx="9">
                  <c:v>0.99999999999999989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7069024"/>
        <c:axId val="417069416"/>
      </c:lineChart>
      <c:catAx>
        <c:axId val="4170690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7069416"/>
        <c:crosses val="autoZero"/>
        <c:auto val="1"/>
        <c:lblAlgn val="ctr"/>
        <c:lblOffset val="100"/>
        <c:noMultiLvlLbl val="0"/>
      </c:catAx>
      <c:valAx>
        <c:axId val="41706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7069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61452</xdr:colOff>
      <xdr:row>1</xdr:row>
      <xdr:rowOff>30723</xdr:rowOff>
    </xdr:from>
    <xdr:to>
      <xdr:col>4</xdr:col>
      <xdr:colOff>327742</xdr:colOff>
      <xdr:row>3</xdr:row>
      <xdr:rowOff>133144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355" y="194594"/>
          <a:ext cx="1833306" cy="430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2</xdr:col>
          <xdr:colOff>0</xdr:colOff>
          <xdr:row>0</xdr:row>
          <xdr:rowOff>0</xdr:rowOff>
        </xdr:to>
        <xdr:sp macro="" textlink="">
          <xdr:nvSpPr>
            <xdr:cNvPr id="224257" name="Object 1" hidden="1">
              <a:extLst>
                <a:ext uri="{63B3BB69-23CF-44E3-9099-C40C66FF867C}">
                  <a14:compatExt spid="_x0000_s224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51926</xdr:colOff>
      <xdr:row>3</xdr:row>
      <xdr:rowOff>40249</xdr:rowOff>
    </xdr:from>
    <xdr:to>
      <xdr:col>2</xdr:col>
      <xdr:colOff>552450</xdr:colOff>
      <xdr:row>6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3926" y="659374"/>
          <a:ext cx="1595899" cy="5598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30725</xdr:colOff>
      <xdr:row>1</xdr:row>
      <xdr:rowOff>30726</xdr:rowOff>
    </xdr:from>
    <xdr:to>
      <xdr:col>1</xdr:col>
      <xdr:colOff>1695450</xdr:colOff>
      <xdr:row>3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2725" y="230751"/>
          <a:ext cx="1664725" cy="455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3362</xdr:colOff>
      <xdr:row>1</xdr:row>
      <xdr:rowOff>95251</xdr:rowOff>
    </xdr:from>
    <xdr:to>
      <xdr:col>2</xdr:col>
      <xdr:colOff>1105301</xdr:colOff>
      <xdr:row>4</xdr:row>
      <xdr:rowOff>19051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487" y="209551"/>
          <a:ext cx="1597239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2</xdr:col>
          <xdr:colOff>0</xdr:colOff>
          <xdr:row>0</xdr:row>
          <xdr:rowOff>0</xdr:rowOff>
        </xdr:to>
        <xdr:sp macro="" textlink="">
          <xdr:nvSpPr>
            <xdr:cNvPr id="259073" name="Object 1" hidden="1">
              <a:extLst>
                <a:ext uri="{63B3BB69-23CF-44E3-9099-C40C66FF867C}">
                  <a14:compatExt spid="_x0000_s259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47625</xdr:colOff>
      <xdr:row>24</xdr:row>
      <xdr:rowOff>66675</xdr:rowOff>
    </xdr:from>
    <xdr:to>
      <xdr:col>4</xdr:col>
      <xdr:colOff>0</xdr:colOff>
      <xdr:row>36</xdr:row>
      <xdr:rowOff>38101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166687</xdr:colOff>
      <xdr:row>23</xdr:row>
      <xdr:rowOff>33337</xdr:rowOff>
    </xdr:from>
    <xdr:to>
      <xdr:col>20</xdr:col>
      <xdr:colOff>233362</xdr:colOff>
      <xdr:row>36</xdr:row>
      <xdr:rowOff>95250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ackup%20Files\9\1\V0\C\Users\Administrador\Documents\Jo&#227;o%20Batista\Meus%20documentos\BML%20engenharia\BML%20engenharia%20-%20TJMG\TJMGMOC%20LISTA%20MATERIAIS%20%20008_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Judson\CONCORR&#202;NCIAS\CODEVASF\Estudos%20Antigos\Rio%20Acima\PROPOSTA%20ETENGE\proposta%20codevas%20RIO%20ACIMA%20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C.COMP.GERAL"/>
      <sheetName val="MOC.COMP.CUSTO.TJMG"/>
      <sheetName val="MOC.COMP.CUSTO"/>
      <sheetName val="MONTES CLAROS CUSTO"/>
      <sheetName val="MONTES CLAROS PROPOSTA"/>
      <sheetName val="Montes Claros - HID"/>
      <sheetName val="Montes Claros - ELE"/>
      <sheetName val="Montes Claros - CVD"/>
      <sheetName val="criterio medição"/>
      <sheetName val="ModeloCRONOGRAMA"/>
      <sheetName val="ModeloBDI"/>
      <sheetName val="MONTES CLAROS MOD IN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 XIV Encargos sociais"/>
      <sheetName val="PO XV BDI 30%"/>
      <sheetName val="PO XV BDI 18%"/>
      <sheetName val="PLANILHAVENDA (2)"/>
      <sheetName val="CRONOGRAMA VÁLIDO"/>
      <sheetName val="TABELAORGAO"/>
      <sheetName val="TABELAORGAO (2)"/>
      <sheetName val="FINAL (2)"/>
      <sheetName val="FINAL (3)"/>
      <sheetName val="TABELAORGAOORIGINAL"/>
      <sheetName val="DADOS"/>
      <sheetName val="01.01"/>
      <sheetName val="01.02"/>
      <sheetName val="01.03"/>
      <sheetName val="01.04"/>
      <sheetName val="01.05"/>
      <sheetName val="01.06"/>
      <sheetName val="02.01.01"/>
      <sheetName val="02.01.02"/>
      <sheetName val="02.02.01.01"/>
      <sheetName val="02.02.01.02"/>
      <sheetName val="02.02.02.01"/>
      <sheetName val="02.02.02.02"/>
      <sheetName val="02.02.03.01"/>
      <sheetName val="02.02.03.02"/>
      <sheetName val="02.02.04.01"/>
      <sheetName val="02.02.04.02"/>
      <sheetName val="02.02.05.01"/>
      <sheetName val="02.02.05.02"/>
      <sheetName val="02.02.05.03"/>
      <sheetName val="02.02.06.01"/>
      <sheetName val="02.02.06.02"/>
      <sheetName val="02.02.06.03"/>
      <sheetName val="02.02.07.01"/>
      <sheetName val="02.02.07.02"/>
      <sheetName val="02.02.07.03"/>
      <sheetName val="02.02.07.04"/>
      <sheetName val="02.02.07.05"/>
      <sheetName val="02.02.07.06"/>
      <sheetName val="02.02.07.07"/>
      <sheetName val="02.02.07.08"/>
      <sheetName val="02.02.08.01"/>
      <sheetName val="02.02.08.02"/>
      <sheetName val="02.02.08.03"/>
      <sheetName val="02.02.08.04"/>
      <sheetName val="02.02.08.05"/>
      <sheetName val="02.02.08.06"/>
      <sheetName val="02.02.08.07"/>
      <sheetName val="02.02.08.08"/>
      <sheetName val="02.02.09.01"/>
      <sheetName val="02.02.09.02"/>
      <sheetName val="02.02.09.03"/>
      <sheetName val="02.02.09.04"/>
      <sheetName val="02.02.10.01"/>
      <sheetName val="02.02.10.02"/>
      <sheetName val="02.02.10.03"/>
      <sheetName val="02.02.10.04"/>
      <sheetName val="02.02.10.05"/>
      <sheetName val="02.02.10.06"/>
      <sheetName val="02.02.10.07"/>
      <sheetName val="02.02.10.08"/>
      <sheetName val="02.02.10.09"/>
      <sheetName val="02.02.10.10"/>
      <sheetName val="02.02.10.11"/>
      <sheetName val="02.02.10.12"/>
      <sheetName val="02.02.10.13"/>
      <sheetName val="02.02.10.14"/>
      <sheetName val="02.02.10.15"/>
      <sheetName val="02.02.10.16"/>
      <sheetName val="02.02.10.17"/>
      <sheetName val="02.02.10.19"/>
      <sheetName val="02.02.10.20"/>
      <sheetName val="02.02.10.21"/>
      <sheetName val="02.02.10.24"/>
      <sheetName val="02.02.10.25"/>
      <sheetName val="03.01.02"/>
      <sheetName val="03.05.02"/>
      <sheetName val="03.05.03"/>
      <sheetName val="03.05.04"/>
      <sheetName val="03.05.05"/>
      <sheetName val="03.06.18"/>
      <sheetName val="04.01.01"/>
      <sheetName val="04.01.03"/>
      <sheetName val="04.01.04"/>
      <sheetName val="04.01.05"/>
      <sheetName val="04.01.06"/>
      <sheetName val="04.02.02"/>
      <sheetName val="04.02.04"/>
      <sheetName val="04.02.06"/>
      <sheetName val="04.02.07"/>
      <sheetName val="04.02.08"/>
      <sheetName val="04.02.09"/>
      <sheetName val="04.02.10"/>
      <sheetName val="04.02.11"/>
      <sheetName val="04.02.12"/>
      <sheetName val="04.02.13"/>
      <sheetName val="04.02.14"/>
      <sheetName val="04.02.15"/>
      <sheetName val="04.02.16"/>
      <sheetName val="04.02.17"/>
      <sheetName val="04.02.18"/>
      <sheetName val="04.02.19"/>
      <sheetName val="04.02.20"/>
      <sheetName val="04.02.21"/>
      <sheetName val="04.03.02"/>
      <sheetName val="04.03.03"/>
      <sheetName val="04.03.10"/>
      <sheetName val="04.03.11"/>
      <sheetName val="04.03.13"/>
      <sheetName val="04.03.14"/>
      <sheetName val="04.03.17"/>
      <sheetName val="04.03.18"/>
      <sheetName val="04.03.19"/>
      <sheetName val="04.03.20"/>
      <sheetName val="04.03.21"/>
      <sheetName val="04.03.22"/>
      <sheetName val="04.03.23"/>
      <sheetName val="04.04.07"/>
      <sheetName val="04.04.15"/>
      <sheetName val="04.04.16"/>
      <sheetName val="04.05.07"/>
      <sheetName val="04.05.17"/>
      <sheetName val="04.05.18"/>
      <sheetName val="04.06.04"/>
      <sheetName val="04.06.10"/>
      <sheetName val="04.06.16"/>
      <sheetName val="04.06.17"/>
      <sheetName val="04.06.18"/>
      <sheetName val="04.06.19"/>
      <sheetName val="04.06.20"/>
      <sheetName val="04.06.21"/>
      <sheetName val="04.06.22"/>
      <sheetName val="04.06.23"/>
      <sheetName val="04.06.24"/>
      <sheetName val="04.07.04"/>
      <sheetName val="04.07.08"/>
      <sheetName val="04.07.09"/>
      <sheetName val="04.07.11"/>
      <sheetName val="04.07.12"/>
      <sheetName val="04.07.13"/>
      <sheetName val="04.07.14"/>
      <sheetName val="04.07.15.35"/>
      <sheetName val="04.07.16.01"/>
      <sheetName val="04.07.16.02"/>
      <sheetName val="04.07.16.03"/>
      <sheetName val="04.07.16.04.23"/>
      <sheetName val="04.07.19"/>
      <sheetName val="04.07.20"/>
      <sheetName val="04.07.21"/>
      <sheetName val="04.07.22"/>
      <sheetName val="04.07.24"/>
      <sheetName val="04.07.25"/>
      <sheetName val="04.07.26"/>
      <sheetName val="04.07.27"/>
      <sheetName val="04.07.28"/>
      <sheetName val="04.07.29"/>
      <sheetName val="04.07.30"/>
      <sheetName val="04.08.01"/>
      <sheetName val="04.08.02"/>
      <sheetName val="04.08.03"/>
      <sheetName val="04.08.04"/>
      <sheetName val="04.08.05"/>
      <sheetName val="04.08.06"/>
      <sheetName val="04.08.07"/>
      <sheetName val="04.08.12"/>
      <sheetName val="04.08.13"/>
      <sheetName val="04.08.14"/>
      <sheetName val="04.08.15"/>
      <sheetName val="04.08.16"/>
      <sheetName val="04.08.23"/>
      <sheetName val="04.08.24"/>
      <sheetName val="04.08.25"/>
      <sheetName val="05.01.01.01"/>
      <sheetName val="05.01.03.06"/>
      <sheetName val="05.01.04.01"/>
      <sheetName val="05.01.06.01"/>
      <sheetName val="05.01.07.01"/>
      <sheetName val="05.01.07.02"/>
      <sheetName val="05.01.07.03"/>
      <sheetName val="05.01.09.01"/>
      <sheetName val="05.01.09.02"/>
      <sheetName val="05.01.09.03"/>
      <sheetName val="05.01.09.04"/>
      <sheetName val="05.01.09.05"/>
      <sheetName val="05.01.09.06"/>
      <sheetName val="05.01.09.07"/>
      <sheetName val="05.01.09.08"/>
      <sheetName val="05.01.09.09"/>
      <sheetName val="05.01.09.10"/>
      <sheetName val="05.01.10.01"/>
      <sheetName val="05.01.10.02"/>
      <sheetName val="05.01.11.01"/>
      <sheetName val="05.02.04.02"/>
      <sheetName val="05.02.04.03"/>
      <sheetName val="05.02.05.01"/>
      <sheetName val="05.02.06.01"/>
      <sheetName val="06.01.07"/>
      <sheetName val="06.02.02"/>
      <sheetName val="06.02.03"/>
      <sheetName val="06.02.04"/>
      <sheetName val="06.03.01.01"/>
      <sheetName val="06.03.01.02"/>
      <sheetName val="06.03.01.04"/>
      <sheetName val="06.03.01.05"/>
      <sheetName val="06.03.01.12"/>
      <sheetName val="07.05"/>
      <sheetName val="07.06"/>
      <sheetName val="07.07"/>
      <sheetName val="07.08"/>
      <sheetName val="07.09"/>
      <sheetName val="07.10"/>
      <sheetName val="08.01"/>
      <sheetName val="08.02"/>
      <sheetName val="08.03"/>
      <sheetName val="08.04"/>
      <sheetName val="08.05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TOTAL DO ORÇAMENTO</v>
          </cell>
          <cell r="F3">
            <v>6843412.96</v>
          </cell>
        </row>
        <row r="4">
          <cell r="A4" t="str">
            <v>01.</v>
          </cell>
          <cell r="B4" t="str">
            <v xml:space="preserve">SERVIÇOS PRELIMINARES  </v>
          </cell>
          <cell r="F4">
            <v>594055.08000000007</v>
          </cell>
        </row>
        <row r="5">
          <cell r="A5" t="str">
            <v>01.01</v>
          </cell>
          <cell r="B5" t="str">
            <v>MOBILIZAÇÃO DE EQUIPAMENTOS E PESSOAL</v>
          </cell>
          <cell r="C5" t="str">
            <v>VB</v>
          </cell>
          <cell r="D5">
            <v>1</v>
          </cell>
          <cell r="E5">
            <v>49903.54</v>
          </cell>
          <cell r="F5">
            <v>49903.54</v>
          </cell>
        </row>
        <row r="6">
          <cell r="A6" t="str">
            <v>01.02</v>
          </cell>
          <cell r="B6" t="str">
            <v>DESMOBILIZAÇÃO DE EQUIPAMENTOS E PESSOAL</v>
          </cell>
          <cell r="C6" t="str">
            <v>VB</v>
          </cell>
          <cell r="D6">
            <v>1</v>
          </cell>
          <cell r="E6">
            <v>49903.54</v>
          </cell>
          <cell r="F6">
            <v>49903.54</v>
          </cell>
        </row>
        <row r="7">
          <cell r="A7" t="str">
            <v>01.03</v>
          </cell>
          <cell r="B7" t="str">
            <v>INSTALAÇÃO DO CANTEIRO DE OBRAS</v>
          </cell>
          <cell r="C7" t="str">
            <v>M2</v>
          </cell>
          <cell r="D7">
            <v>300</v>
          </cell>
          <cell r="E7">
            <v>206</v>
          </cell>
          <cell r="F7">
            <v>61800</v>
          </cell>
        </row>
        <row r="8">
          <cell r="A8" t="str">
            <v>01.04</v>
          </cell>
          <cell r="B8" t="str">
            <v>MANUTENÇÃO DE CANTEIRO DE OBRAS</v>
          </cell>
          <cell r="C8" t="str">
            <v>MÊS</v>
          </cell>
          <cell r="D8">
            <v>16</v>
          </cell>
          <cell r="E8">
            <v>7500</v>
          </cell>
          <cell r="F8">
            <v>120000</v>
          </cell>
        </row>
        <row r="9">
          <cell r="A9" t="str">
            <v>01.05</v>
          </cell>
          <cell r="B9" t="str">
            <v>ADMINISTAÇÃO LOCAL</v>
          </cell>
          <cell r="C9" t="str">
            <v>MÊS</v>
          </cell>
          <cell r="D9">
            <v>16</v>
          </cell>
          <cell r="E9">
            <v>19000</v>
          </cell>
          <cell r="F9">
            <v>304000</v>
          </cell>
        </row>
        <row r="10">
          <cell r="A10" t="str">
            <v>01.06</v>
          </cell>
          <cell r="B10" t="str">
            <v>PLACA DE OBRA PADRÃO CODEVASF</v>
          </cell>
          <cell r="C10" t="str">
            <v>M2</v>
          </cell>
          <cell r="D10">
            <v>48</v>
          </cell>
          <cell r="E10">
            <v>176</v>
          </cell>
          <cell r="F10">
            <v>8448</v>
          </cell>
        </row>
        <row r="12">
          <cell r="A12" t="str">
            <v>02.</v>
          </cell>
          <cell r="B12" t="str">
            <v xml:space="preserve">REDE COLETORA DE ESGOTOS  </v>
          </cell>
          <cell r="C12">
            <v>0</v>
          </cell>
          <cell r="F12">
            <v>570828.21</v>
          </cell>
        </row>
        <row r="13">
          <cell r="A13" t="str">
            <v>02.01</v>
          </cell>
          <cell r="B13" t="str">
            <v>SERVIÇOS TÉCNICOS</v>
          </cell>
          <cell r="C13">
            <v>0</v>
          </cell>
        </row>
        <row r="14">
          <cell r="A14" t="str">
            <v>02.01.01</v>
          </cell>
          <cell r="B14" t="str">
            <v>LOCAÇÃO DE REDE E ELABORAÇÃO DE NOTA DE SERVIÇO, INCLUSIVE LEVANTAMENTO DE NORMAIS - PARA OBRAS</v>
          </cell>
          <cell r="C14" t="str">
            <v>M</v>
          </cell>
          <cell r="D14">
            <v>2854</v>
          </cell>
          <cell r="E14">
            <v>1.46</v>
          </cell>
          <cell r="F14">
            <v>4166.84</v>
          </cell>
        </row>
        <row r="15">
          <cell r="A15" t="str">
            <v>02.01.02</v>
          </cell>
          <cell r="B15" t="str">
            <v>CADASTRO DE REDE - ESGOTO</v>
          </cell>
          <cell r="C15" t="str">
            <v>M</v>
          </cell>
          <cell r="D15">
            <v>2854</v>
          </cell>
          <cell r="E15">
            <v>0.56000000000000005</v>
          </cell>
          <cell r="F15">
            <v>1598.24</v>
          </cell>
        </row>
        <row r="16">
          <cell r="A16" t="str">
            <v>02.02</v>
          </cell>
          <cell r="B16" t="str">
            <v xml:space="preserve">MOVIMENTO DE TERRA  </v>
          </cell>
          <cell r="F16">
            <v>0</v>
          </cell>
        </row>
        <row r="17">
          <cell r="A17" t="str">
            <v>02.02.01</v>
          </cell>
          <cell r="B17" t="str">
            <v xml:space="preserve">ESCAVAÇÃO MANUAL DE VALAS (SOLO SECO) -         PROFUNDIDADES:  </v>
          </cell>
          <cell r="C17">
            <v>0</v>
          </cell>
          <cell r="F17">
            <v>0</v>
          </cell>
        </row>
        <row r="18">
          <cell r="A18" t="str">
            <v>02.02.01.01</v>
          </cell>
          <cell r="B18" t="str">
            <v>ESCAVAÇÃO MANUAL DE VALAS (SOLO COM ÁGUA), PROFUNDIDADE ATÉ 1,50 M</v>
          </cell>
          <cell r="C18" t="str">
            <v>M3</v>
          </cell>
          <cell r="D18">
            <v>94.94</v>
          </cell>
          <cell r="E18">
            <v>15.39</v>
          </cell>
          <cell r="F18">
            <v>1461.13</v>
          </cell>
        </row>
        <row r="19">
          <cell r="A19" t="str">
            <v>02.02.01.02</v>
          </cell>
          <cell r="B19" t="str">
            <v>ESCAVAÇÃO MANUAL DE VALAS (SOLO COM ÁGUA), PROFUNDIDADE MAIOR QUE 1,50 M ATÉ 3,00 M</v>
          </cell>
          <cell r="C19" t="str">
            <v>M3</v>
          </cell>
          <cell r="D19">
            <v>13.56</v>
          </cell>
          <cell r="E19">
            <v>20.52</v>
          </cell>
          <cell r="F19">
            <v>278.25</v>
          </cell>
        </row>
        <row r="20">
          <cell r="A20" t="str">
            <v>02.02.02</v>
          </cell>
          <cell r="B20" t="str">
            <v xml:space="preserve">ESCAVAÇÃO MANUAL DE VALAS (SOLO COM ÁGUA) - PROFUNDIDADES:  </v>
          </cell>
          <cell r="C20">
            <v>0</v>
          </cell>
          <cell r="F20">
            <v>0</v>
          </cell>
        </row>
        <row r="21">
          <cell r="A21" t="str">
            <v>02.02.02.01</v>
          </cell>
          <cell r="B21" t="str">
            <v>ESCAVAÇÃO MANUAL DE VALAS (SOLO COM ÁGUA), PROFUNDIDADE ATÉ 1,50 M</v>
          </cell>
          <cell r="C21" t="str">
            <v>M3</v>
          </cell>
          <cell r="D21">
            <v>13.56</v>
          </cell>
          <cell r="E21">
            <v>19.239999999999998</v>
          </cell>
          <cell r="F21">
            <v>260.89</v>
          </cell>
        </row>
        <row r="22">
          <cell r="A22" t="str">
            <v>02.02.02.02</v>
          </cell>
          <cell r="B22" t="str">
            <v>ESCAVAÇÃO MANUAL DE VALAS (SOLO COM ÁGUA), PROFUNDIDADE MAIOR QUE 1,50 M ATÉ 3,00 M</v>
          </cell>
          <cell r="C22" t="str">
            <v>M3</v>
          </cell>
          <cell r="D22">
            <v>13.56</v>
          </cell>
          <cell r="E22">
            <v>25.65</v>
          </cell>
          <cell r="F22">
            <v>347.81</v>
          </cell>
        </row>
        <row r="23">
          <cell r="A23" t="str">
            <v>02.02.03</v>
          </cell>
          <cell r="B23" t="str">
            <v xml:space="preserve">ESCAVAÇÃO MECANICA DE VALAS (SOLO SECO)         PROFUNDIDADES:  </v>
          </cell>
          <cell r="C23">
            <v>0</v>
          </cell>
          <cell r="F23">
            <v>0</v>
          </cell>
        </row>
        <row r="24">
          <cell r="A24" t="str">
            <v>02.02.03.01</v>
          </cell>
          <cell r="B24" t="str">
            <v>ESCAVAÇÃO MECÂNICA DE VALAS (SOLO SECO), PROFUNDIDADE ATÉ 1,50 M</v>
          </cell>
          <cell r="C24" t="str">
            <v>M3</v>
          </cell>
          <cell r="D24">
            <v>501.36</v>
          </cell>
          <cell r="E24">
            <v>5.41</v>
          </cell>
          <cell r="F24">
            <v>2712.36</v>
          </cell>
        </row>
        <row r="25">
          <cell r="A25" t="str">
            <v>02.02.03.02</v>
          </cell>
          <cell r="B25" t="str">
            <v>ESCAVAÇÃO MECÂNICA DE VALAS (SOLO SECO), PROFUNDIDADE MAIOR QUE 1,50 M ATÉ 4,00 M</v>
          </cell>
          <cell r="C25" t="str">
            <v>M3</v>
          </cell>
          <cell r="D25">
            <v>95.67</v>
          </cell>
          <cell r="E25">
            <v>6.5</v>
          </cell>
          <cell r="F25">
            <v>621.86</v>
          </cell>
        </row>
        <row r="26">
          <cell r="A26" t="str">
            <v>02.02.04</v>
          </cell>
          <cell r="B26" t="str">
            <v xml:space="preserve">ESCAVAÇÃO MECANICA DE VALAS (SOLO COM ÁGUA) - PROFUNDIDADES:  </v>
          </cell>
          <cell r="C26">
            <v>0</v>
          </cell>
          <cell r="F26">
            <v>0</v>
          </cell>
        </row>
        <row r="27">
          <cell r="A27" t="str">
            <v>02.02.04.01</v>
          </cell>
          <cell r="B27" t="str">
            <v>ESCAVAÇÃO MECÂNICA DE VALAS (SOLO COM ÁGUA), PROFUNDIDADE ATÉ 1,50 M</v>
          </cell>
          <cell r="C27" t="str">
            <v>M3</v>
          </cell>
          <cell r="D27">
            <v>65.78</v>
          </cell>
          <cell r="E27">
            <v>6.5</v>
          </cell>
          <cell r="F27">
            <v>427.57</v>
          </cell>
        </row>
        <row r="28">
          <cell r="A28" t="str">
            <v>02.02.04.02</v>
          </cell>
          <cell r="B28" t="str">
            <v>ESCAVAÇÃO MECÂNICA DE VALAS (SOLO COM ÁGUA), PROFUNDIDADE MAIOR QUE 1,50 M ATÉ 4,00 M</v>
          </cell>
          <cell r="C28" t="str">
            <v>M3</v>
          </cell>
          <cell r="D28">
            <v>65.78</v>
          </cell>
          <cell r="E28">
            <v>7.79</v>
          </cell>
          <cell r="F28">
            <v>512.42999999999995</v>
          </cell>
        </row>
        <row r="29">
          <cell r="A29" t="str">
            <v>02.02.05</v>
          </cell>
          <cell r="B29" t="str">
            <v xml:space="preserve">ESCAVAÇÃO MECANICA DE VALAS (SOLO SECO) COM DESCARGA LATERAL SOBRE CAMINHÃO - PROFUNDIDADES:  </v>
          </cell>
          <cell r="C29">
            <v>0</v>
          </cell>
          <cell r="F29">
            <v>0</v>
          </cell>
        </row>
        <row r="30">
          <cell r="A30" t="str">
            <v>02.02.05.01</v>
          </cell>
          <cell r="B30" t="str">
            <v>ESCAVAÇÃO MECÂNICA DE VALAS (SOLO SECO), PROFUNDIDADE ATÉ 1,50 M</v>
          </cell>
          <cell r="C30" t="str">
            <v>M3</v>
          </cell>
          <cell r="D30">
            <v>2437.15</v>
          </cell>
          <cell r="E30">
            <v>5.41</v>
          </cell>
          <cell r="F30">
            <v>13184.98</v>
          </cell>
        </row>
        <row r="31">
          <cell r="A31" t="str">
            <v>02.02.05.02</v>
          </cell>
          <cell r="B31" t="str">
            <v>ESCAVAÇÃO MECÂNICA DE VALAS (SOLO SECO), PROFUNDIDADE MAIOR QUE 1,50 M ATÉ 4,00 M</v>
          </cell>
          <cell r="C31" t="str">
            <v>M3</v>
          </cell>
          <cell r="D31">
            <v>300</v>
          </cell>
          <cell r="E31">
            <v>6.5</v>
          </cell>
          <cell r="F31">
            <v>1950</v>
          </cell>
        </row>
        <row r="32">
          <cell r="A32" t="str">
            <v>02.02.05.03</v>
          </cell>
          <cell r="B32" t="str">
            <v>ESCAVAÇÃO MECÂNICA DE VALAS (SOLO SECO), PROFUNDIDADE MAIOR QUE 4,00 M ATÉ 6,00 M</v>
          </cell>
          <cell r="C32" t="str">
            <v>M3</v>
          </cell>
          <cell r="D32">
            <v>348.15</v>
          </cell>
          <cell r="E32">
            <v>8.11</v>
          </cell>
          <cell r="F32">
            <v>2823.5</v>
          </cell>
        </row>
        <row r="33">
          <cell r="A33" t="str">
            <v>02.02.06</v>
          </cell>
          <cell r="B33" t="str">
            <v xml:space="preserve">ESCAVAÇÃO MECANICA DE VALAS (SOLO COM ÁGUA) COM DESCARGA LATERAL SOBRE CAMINHÃO- PROFUNDIDADES:  </v>
          </cell>
          <cell r="C33">
            <v>0</v>
          </cell>
          <cell r="F33">
            <v>0</v>
          </cell>
        </row>
        <row r="34">
          <cell r="A34" t="str">
            <v>02.02.06.01</v>
          </cell>
          <cell r="B34" t="str">
            <v>ESCAVAÇÃO MECÂNICA DE VALAS (SOLO COM ÁGUA), PROFUNDIDADE ATÉ 1,50 M</v>
          </cell>
          <cell r="C34" t="str">
            <v>M3</v>
          </cell>
          <cell r="D34">
            <v>348.15</v>
          </cell>
          <cell r="E34">
            <v>6.5</v>
          </cell>
          <cell r="F34">
            <v>2262.98</v>
          </cell>
        </row>
        <row r="35">
          <cell r="A35" t="str">
            <v>02.02.06.02</v>
          </cell>
          <cell r="B35" t="str">
            <v>ESCAVAÇÃO MECÂNICA DE VALAS (SOLO COM ÁGUA), PROFUNDIDADE MAIOR QUE 1,50 M ATÉ 4,00 M</v>
          </cell>
          <cell r="C35" t="str">
            <v>M3</v>
          </cell>
          <cell r="D35">
            <v>300</v>
          </cell>
          <cell r="E35">
            <v>7.79</v>
          </cell>
          <cell r="F35">
            <v>2337</v>
          </cell>
        </row>
        <row r="36">
          <cell r="A36" t="str">
            <v>02.02.06.03</v>
          </cell>
          <cell r="B36" t="str">
            <v>ESCAVAÇÃO MECÂNICA DE VALAS (SOLO COM ÁGUA), PROFUNDIDADE MAIOR QUE 4,00 M ATÉ 6,00 M</v>
          </cell>
          <cell r="C36" t="str">
            <v>M3</v>
          </cell>
          <cell r="D36">
            <v>348.15</v>
          </cell>
          <cell r="E36">
            <v>9.74</v>
          </cell>
          <cell r="F36">
            <v>3390.98</v>
          </cell>
        </row>
        <row r="37">
          <cell r="A37" t="str">
            <v>02.02.07</v>
          </cell>
          <cell r="B37" t="str">
            <v xml:space="preserve">TERRAPLENAGEM  </v>
          </cell>
          <cell r="C37">
            <v>0</v>
          </cell>
          <cell r="F37">
            <v>0</v>
          </cell>
        </row>
        <row r="38">
          <cell r="A38" t="str">
            <v>02.02.07.01</v>
          </cell>
          <cell r="B38" t="str">
            <v>ESCAVACAO E CARGA EM MATERIAL DE PRIMEIRA CATEGORIA</v>
          </cell>
          <cell r="C38" t="str">
            <v>M3</v>
          </cell>
          <cell r="D38">
            <v>854.98</v>
          </cell>
          <cell r="E38">
            <v>4.66</v>
          </cell>
          <cell r="F38">
            <v>3984.21</v>
          </cell>
        </row>
        <row r="39">
          <cell r="A39" t="str">
            <v>02.02.07.02</v>
          </cell>
          <cell r="B39" t="str">
            <v>ACERTO E VERIFICAÇÃO DO NIVELAMENTO DE FUNDO DE VALAS</v>
          </cell>
          <cell r="C39" t="str">
            <v>M2</v>
          </cell>
          <cell r="D39">
            <v>2283.1999999999998</v>
          </cell>
          <cell r="E39">
            <v>2.56</v>
          </cell>
          <cell r="F39">
            <v>5844.99</v>
          </cell>
        </row>
        <row r="40">
          <cell r="A40" t="str">
            <v>02.02.07.03</v>
          </cell>
          <cell r="B40" t="str">
            <v>CARGA OU DESCARGA MECANICA(MAT. EM GERAL) S/ MANUSEIO E ARRUMACAO DO MATERIAL</v>
          </cell>
          <cell r="C40" t="str">
            <v>M3</v>
          </cell>
          <cell r="D40">
            <v>2222.9499999999998</v>
          </cell>
          <cell r="E40">
            <v>2.2799999999999998</v>
          </cell>
          <cell r="F40">
            <v>5068.33</v>
          </cell>
        </row>
        <row r="41">
          <cell r="A41" t="str">
            <v>02.02.07.04</v>
          </cell>
          <cell r="B41" t="str">
            <v>TRANSP. A GRANEL ( MAT. EM GERAL), DIST. ATE 1 KM</v>
          </cell>
          <cell r="C41" t="str">
            <v>M3</v>
          </cell>
          <cell r="D41">
            <v>2222.9499999999998</v>
          </cell>
          <cell r="E41">
            <v>0.99</v>
          </cell>
          <cell r="F41">
            <v>2200.7199999999998</v>
          </cell>
        </row>
        <row r="42">
          <cell r="A42" t="str">
            <v>02.02.07.05</v>
          </cell>
          <cell r="B42" t="str">
            <v>ADICIONAL DE PRECO P/ TRANSP. LOCAL(MAT. EM GERAL), A GRANEL, DISTANCIA EXCEDENTE A 1 KM</v>
          </cell>
          <cell r="C42" t="str">
            <v>M3XKM</v>
          </cell>
          <cell r="D42">
            <v>8891.7999999999993</v>
          </cell>
          <cell r="E42">
            <v>1.3</v>
          </cell>
          <cell r="F42">
            <v>11559.34</v>
          </cell>
        </row>
        <row r="43">
          <cell r="A43" t="str">
            <v>02.02.07.06</v>
          </cell>
          <cell r="B43" t="str">
            <v>ESPALHAMENTO DE SOLO EM BOTA FORA</v>
          </cell>
          <cell r="C43" t="str">
            <v>M3</v>
          </cell>
          <cell r="D43">
            <v>2222.9499999999998</v>
          </cell>
          <cell r="E43">
            <v>1.65</v>
          </cell>
          <cell r="F43">
            <v>3667.87</v>
          </cell>
        </row>
        <row r="44">
          <cell r="A44" t="str">
            <v>02.02.07.07</v>
          </cell>
          <cell r="B44" t="str">
            <v>ATERRO DE VALAS E CAVAS DE FUNDAÇÃO, C/ CONTROLE DO GRAU DE COMPACTAÇÃO DE NO MÍNIMO 97% DO PROCTOR NORMAL</v>
          </cell>
          <cell r="C44" t="str">
            <v>M3</v>
          </cell>
          <cell r="D44">
            <v>5023.04</v>
          </cell>
          <cell r="E44">
            <v>13.01</v>
          </cell>
          <cell r="F44">
            <v>65349.75</v>
          </cell>
        </row>
        <row r="45">
          <cell r="A45" t="str">
            <v>02.02.07.08</v>
          </cell>
          <cell r="B45" t="str">
            <v>ESCAVAÇÃO E CARGA MECÂNICA DE VALAS, EM ROCHA DURA, A FRIO</v>
          </cell>
          <cell r="C45" t="str">
            <v>M3</v>
          </cell>
          <cell r="D45">
            <v>50.23</v>
          </cell>
          <cell r="E45">
            <v>57.95</v>
          </cell>
          <cell r="F45">
            <v>2910.83</v>
          </cell>
        </row>
        <row r="46">
          <cell r="A46" t="str">
            <v>02.02.08</v>
          </cell>
          <cell r="B46" t="str">
            <v>FUNDAÇÕES / ESTRUTURAS</v>
          </cell>
          <cell r="C46">
            <v>0</v>
          </cell>
          <cell r="F46">
            <v>0</v>
          </cell>
        </row>
        <row r="47">
          <cell r="A47" t="str">
            <v>02.02.08.01</v>
          </cell>
          <cell r="B47" t="str">
            <v>ESTRUTURA DE ESCORAMENTO, TIPO PONTALETEAMENTO</v>
          </cell>
          <cell r="C47" t="str">
            <v>M2</v>
          </cell>
          <cell r="D47">
            <v>1109.6300000000001</v>
          </cell>
          <cell r="E47">
            <v>3.46</v>
          </cell>
          <cell r="F47">
            <v>3839.32</v>
          </cell>
        </row>
        <row r="48">
          <cell r="A48" t="str">
            <v>02.02.08.02</v>
          </cell>
          <cell r="B48" t="str">
            <v>ESTRUTURA DE ESCORAMENTO CONTINUA</v>
          </cell>
          <cell r="C48" t="str">
            <v>M2</v>
          </cell>
          <cell r="D48">
            <v>410.98</v>
          </cell>
          <cell r="E48">
            <v>17.809999999999999</v>
          </cell>
          <cell r="F48">
            <v>7319.55</v>
          </cell>
        </row>
        <row r="49">
          <cell r="A49" t="str">
            <v>02.02.08.03</v>
          </cell>
          <cell r="B49" t="str">
            <v>ESTRUTURA DE ESCORAMENTO DESCONTÍNUA</v>
          </cell>
          <cell r="C49" t="str">
            <v>M2</v>
          </cell>
          <cell r="D49">
            <v>410.98</v>
          </cell>
          <cell r="E49">
            <v>7.86</v>
          </cell>
          <cell r="F49">
            <v>3230.3</v>
          </cell>
        </row>
        <row r="50">
          <cell r="A50" t="str">
            <v>02.02.08.04</v>
          </cell>
          <cell r="B50" t="str">
            <v>ESTRUTURA DE ESCORAMENTO CONTÍNUO METÁLICO DE VALAS, TIPO ESTACA PRANCHA</v>
          </cell>
          <cell r="C50" t="str">
            <v>M2</v>
          </cell>
          <cell r="D50">
            <v>579.15</v>
          </cell>
          <cell r="E50">
            <v>144.97</v>
          </cell>
          <cell r="F50">
            <v>83959.38</v>
          </cell>
        </row>
        <row r="51">
          <cell r="A51" t="str">
            <v>02.02.08.05</v>
          </cell>
          <cell r="B51" t="str">
            <v>ESGOTAMENTO DE ÁGUA C/ BOMBAS, VAZÕES ATÉ 15 M3/H, ALTURA ATÉ 10M</v>
          </cell>
          <cell r="C51" t="str">
            <v>Hpxh</v>
          </cell>
          <cell r="D51">
            <v>250</v>
          </cell>
          <cell r="E51">
            <v>2.62</v>
          </cell>
          <cell r="F51">
            <v>655</v>
          </cell>
        </row>
        <row r="52">
          <cell r="A52" t="str">
            <v>02.02.08.06</v>
          </cell>
          <cell r="B52" t="str">
            <v>DRENAGEM COM TUBOS PERFURADOS DE CERÂMICA, DIÂMETRO = 100 MM</v>
          </cell>
          <cell r="C52" t="str">
            <v>M</v>
          </cell>
          <cell r="D52">
            <v>142.69999999999999</v>
          </cell>
          <cell r="E52">
            <v>14.43</v>
          </cell>
          <cell r="F52">
            <v>2059.16</v>
          </cell>
        </row>
        <row r="53">
          <cell r="A53" t="str">
            <v>02.02.08.07</v>
          </cell>
          <cell r="B53" t="str">
            <v>DRENAGEM COM PEDRA BRITADA</v>
          </cell>
          <cell r="C53" t="str">
            <v>M</v>
          </cell>
          <cell r="D53">
            <v>17.12</v>
          </cell>
          <cell r="E53">
            <v>56.48</v>
          </cell>
          <cell r="F53">
            <v>966.94</v>
          </cell>
        </row>
        <row r="54">
          <cell r="A54" t="str">
            <v>02.02.08.08</v>
          </cell>
          <cell r="B54" t="str">
            <v xml:space="preserve">RECUPERAÇÃO E REVEGETAÇÃO DA ÁREA DE EMPRÉSTIMO          </v>
          </cell>
          <cell r="C54" t="str">
            <v>M2</v>
          </cell>
          <cell r="D54">
            <v>710</v>
          </cell>
          <cell r="E54">
            <v>8.83</v>
          </cell>
          <cell r="F54">
            <v>6269.3</v>
          </cell>
        </row>
        <row r="55">
          <cell r="A55" t="str">
            <v>02.02.09</v>
          </cell>
          <cell r="B55" t="str">
            <v>FORNECIMENTO E ASSENTAMENTO DE MATERIAIS</v>
          </cell>
          <cell r="C55">
            <v>0</v>
          </cell>
          <cell r="F55">
            <v>0</v>
          </cell>
        </row>
        <row r="56">
          <cell r="A56" t="str">
            <v>02.02.09.01</v>
          </cell>
          <cell r="B56" t="str">
            <v>ASSENTAMENTO TUBO PVC JE REFORCADO P/ESGOTO DN 150MM</v>
          </cell>
          <cell r="C56" t="str">
            <v>M</v>
          </cell>
          <cell r="D56">
            <v>2110</v>
          </cell>
          <cell r="E56">
            <v>1.88</v>
          </cell>
          <cell r="F56">
            <v>3966.8</v>
          </cell>
        </row>
        <row r="57">
          <cell r="A57" t="str">
            <v>02.02.09.02</v>
          </cell>
          <cell r="B57" t="str">
            <v>ASSENTAMENTO TUBO PVC JE REFORCADO P/ESGOTO DN 200MM</v>
          </cell>
          <cell r="C57" t="str">
            <v>M</v>
          </cell>
          <cell r="D57">
            <v>1428</v>
          </cell>
          <cell r="E57">
            <v>1.88</v>
          </cell>
          <cell r="F57">
            <v>2684.64</v>
          </cell>
        </row>
        <row r="58">
          <cell r="A58" t="str">
            <v>02.02.09.03</v>
          </cell>
          <cell r="B58" t="str">
            <v>ASSENTAMENTO TUBO CERÂMICO VITRADO JE P/ESGOTO DN 150MM</v>
          </cell>
          <cell r="C58" t="str">
            <v>M</v>
          </cell>
          <cell r="D58">
            <v>210</v>
          </cell>
          <cell r="E58">
            <v>2.34</v>
          </cell>
          <cell r="F58">
            <v>491.4</v>
          </cell>
        </row>
        <row r="59">
          <cell r="A59" t="str">
            <v>02.02.09.04</v>
          </cell>
          <cell r="B59" t="str">
            <v>ASSENTAMENTO TUBO CERÂMICO VITRADO JE P/ESGOTO DN 200MM</v>
          </cell>
          <cell r="C59" t="str">
            <v>M</v>
          </cell>
          <cell r="D59">
            <v>106</v>
          </cell>
          <cell r="E59">
            <v>2.97</v>
          </cell>
          <cell r="F59">
            <v>314.82</v>
          </cell>
        </row>
        <row r="60">
          <cell r="A60" t="str">
            <v>02.02.09.05</v>
          </cell>
          <cell r="B60" t="str">
            <v>MATERIAIS</v>
          </cell>
          <cell r="F60">
            <v>0</v>
          </cell>
        </row>
        <row r="61">
          <cell r="A61" t="str">
            <v>02.02.09.05.01</v>
          </cell>
          <cell r="B61" t="str">
            <v>TUBO PVC REFORCADO P/ESGOTO DN 150MM JE</v>
          </cell>
          <cell r="C61" t="str">
            <v>M</v>
          </cell>
          <cell r="D61">
            <v>2110</v>
          </cell>
          <cell r="E61">
            <v>18.3</v>
          </cell>
          <cell r="F61">
            <v>38613</v>
          </cell>
        </row>
        <row r="62">
          <cell r="A62" t="str">
            <v>02.02.09.05.02</v>
          </cell>
          <cell r="B62" t="str">
            <v>TUBO PVC REFORCADO P/ESGOTO DN 200MM JE</v>
          </cell>
          <cell r="C62" t="str">
            <v>M</v>
          </cell>
          <cell r="D62">
            <v>1428</v>
          </cell>
          <cell r="E62">
            <v>28.29</v>
          </cell>
          <cell r="F62">
            <v>40398.120000000003</v>
          </cell>
        </row>
        <row r="63">
          <cell r="A63" t="str">
            <v>02.02.09.05.03</v>
          </cell>
          <cell r="B63" t="str">
            <v>TUBO CERÂMICO VITRADO JE P/ESGOTO DN 150MM</v>
          </cell>
          <cell r="C63" t="str">
            <v>M</v>
          </cell>
          <cell r="D63">
            <v>210</v>
          </cell>
          <cell r="E63">
            <v>11.99</v>
          </cell>
          <cell r="F63">
            <v>2517.9</v>
          </cell>
        </row>
        <row r="64">
          <cell r="A64" t="str">
            <v>02.02.09.05.04</v>
          </cell>
          <cell r="B64" t="str">
            <v>TUBO CERÂMICO VITRADO JE P/ESGOTO DN 200MM</v>
          </cell>
          <cell r="C64" t="str">
            <v>M</v>
          </cell>
          <cell r="D64">
            <v>106</v>
          </cell>
          <cell r="E64">
            <v>20.87</v>
          </cell>
          <cell r="F64">
            <v>2212.2199999999998</v>
          </cell>
        </row>
        <row r="65">
          <cell r="A65" t="str">
            <v>02.02.10</v>
          </cell>
          <cell r="B65" t="str">
            <v xml:space="preserve">SERVIÇOS COMPLEMENTARES  </v>
          </cell>
          <cell r="C65">
            <v>0</v>
          </cell>
          <cell r="E65">
            <v>0</v>
          </cell>
          <cell r="F65">
            <v>0</v>
          </cell>
        </row>
        <row r="66">
          <cell r="A66" t="str">
            <v>02.02.10.01</v>
          </cell>
          <cell r="B66" t="str">
            <v>DEMOLIÇÃO DE PAVIMENTO ASFÁLTICO, FAIXAS MENORES OU IGUAIS A 2,00 M</v>
          </cell>
          <cell r="C66" t="str">
            <v>M2</v>
          </cell>
          <cell r="D66">
            <v>1260</v>
          </cell>
          <cell r="E66">
            <v>4.8600000000000003</v>
          </cell>
          <cell r="F66">
            <v>6123.6</v>
          </cell>
        </row>
        <row r="67">
          <cell r="A67" t="str">
            <v>02.02.10.02</v>
          </cell>
          <cell r="B67" t="str">
            <v>RECOMPOSIÇÃO DE PAVIMENTO EM POLIÉDRICO, COM REAPROVEITAMENTO DO MATERIAL DEMOLIDO</v>
          </cell>
          <cell r="C67" t="str">
            <v>M2</v>
          </cell>
          <cell r="D67">
            <v>2900</v>
          </cell>
          <cell r="E67">
            <v>20.84</v>
          </cell>
          <cell r="F67">
            <v>60436</v>
          </cell>
        </row>
        <row r="68">
          <cell r="A68" t="str">
            <v>02.02.10.03</v>
          </cell>
          <cell r="B68" t="str">
            <v>REGULARIZAÇÃO DE SUB-LEITO, PARA FAIXAS COM LARGURA MAIOR QUE 3,50 M</v>
          </cell>
          <cell r="C68" t="str">
            <v>M2</v>
          </cell>
          <cell r="D68">
            <v>1260</v>
          </cell>
          <cell r="E68">
            <v>0.88</v>
          </cell>
          <cell r="F68">
            <v>1108.8</v>
          </cell>
        </row>
        <row r="69">
          <cell r="A69" t="str">
            <v>02.02.10.04</v>
          </cell>
          <cell r="B69" t="str">
            <v>SUB-BASE E BASE (SOLO ESTABILIZADO GRANULOMETRICAMENTE, SEM MISTURA), SEM FORNECIMENTO DE MATERIAL, PARA FAIXAS COM LARGURA MAIOR QUE 3,50 M</v>
          </cell>
          <cell r="C69" t="str">
            <v>M2</v>
          </cell>
          <cell r="D69">
            <v>1260</v>
          </cell>
          <cell r="E69">
            <v>1.71</v>
          </cell>
          <cell r="F69">
            <v>2154.6</v>
          </cell>
        </row>
        <row r="70">
          <cell r="A70" t="str">
            <v>02.02.10.05</v>
          </cell>
          <cell r="B70" t="str">
            <v>BASE DE BRITA GRADUADA COMPACTADA</v>
          </cell>
          <cell r="C70" t="str">
            <v>M3</v>
          </cell>
          <cell r="D70">
            <v>126</v>
          </cell>
          <cell r="E70">
            <v>65.05</v>
          </cell>
          <cell r="F70">
            <v>8196.2999999999993</v>
          </cell>
        </row>
        <row r="71">
          <cell r="A71" t="str">
            <v>02.02.10.06</v>
          </cell>
          <cell r="B71" t="str">
            <v>IMPRIMAÇÃO COM CM-30, INCLUSIVE FORNECIMENTO E TRANSPORTE DE MATERIAL</v>
          </cell>
          <cell r="C71" t="str">
            <v>M2</v>
          </cell>
          <cell r="D71">
            <v>1260</v>
          </cell>
          <cell r="E71">
            <v>3.41</v>
          </cell>
          <cell r="F71">
            <v>4296.6000000000004</v>
          </cell>
        </row>
        <row r="72">
          <cell r="A72" t="str">
            <v>02.02.10.07</v>
          </cell>
          <cell r="B72" t="str">
            <v>PINTURA DE LIGAÇÃO COM RR-1C, INCLUSIVE FORNECIMENTO E TRANSPORTE DE MATERIAL</v>
          </cell>
          <cell r="C72" t="str">
            <v>M2</v>
          </cell>
          <cell r="D72">
            <v>1260</v>
          </cell>
          <cell r="E72">
            <v>3.41</v>
          </cell>
          <cell r="F72">
            <v>4296.6000000000004</v>
          </cell>
        </row>
        <row r="73">
          <cell r="A73" t="str">
            <v>02.02.10.08</v>
          </cell>
          <cell r="B73" t="str">
            <v>PAVIMENTO ASFÁLTICO EM C.B.U.Q., FAIXA "C", ESPESSURA DA CAPA DE 3,5 CM, EXCLUSIVE BASE, PARA FAIXA DE LARGURA ATÉ 3,50 M</v>
          </cell>
          <cell r="C73" t="str">
            <v>M2</v>
          </cell>
          <cell r="D73">
            <v>1260</v>
          </cell>
          <cell r="E73">
            <v>24.88</v>
          </cell>
          <cell r="F73">
            <v>31348.799999999999</v>
          </cell>
        </row>
        <row r="74">
          <cell r="A74" t="str">
            <v>02.02.10.09</v>
          </cell>
          <cell r="B74" t="str">
            <v>RECOMPOSIÇÃO DE PAVIMENTO EM POLIÉDRICO, COM REAPROVEITAMENTO DO MATERIAL DEMOLIDO</v>
          </cell>
          <cell r="C74" t="str">
            <v>M2</v>
          </cell>
          <cell r="D74">
            <v>2900</v>
          </cell>
          <cell r="E74">
            <v>20.84</v>
          </cell>
          <cell r="F74">
            <v>60436</v>
          </cell>
        </row>
        <row r="75">
          <cell r="A75" t="str">
            <v>02.02.10.10</v>
          </cell>
          <cell r="B75" t="str">
            <v>POÇO DE VISITA ALTURA = 1.50 M (BALÃO: DIÂMETRO = 1.00 M, ALTURA =1.00 M), EM ANÉIS PRÉ-MOLDADOS DE CONCRETO</v>
          </cell>
          <cell r="C75" t="str">
            <v>U</v>
          </cell>
          <cell r="D75">
            <v>8</v>
          </cell>
          <cell r="E75">
            <v>572.51</v>
          </cell>
          <cell r="F75">
            <v>4580.08</v>
          </cell>
        </row>
        <row r="76">
          <cell r="A76" t="str">
            <v>02.02.10.11</v>
          </cell>
          <cell r="B76" t="str">
            <v>ADICIONAL DE PREÇO P/ ACRÉSCIMO NA ALTURA DE POÇO DE VISITA EM ANÉIS PRÉ-MOLDADOS DE CONCRETO (BALÃO: DIÂMETRO = 1.00 M)</v>
          </cell>
          <cell r="C76" t="str">
            <v>M</v>
          </cell>
          <cell r="D76">
            <v>25.5</v>
          </cell>
          <cell r="E76">
            <v>148.09</v>
          </cell>
          <cell r="F76">
            <v>3776.3</v>
          </cell>
        </row>
        <row r="77">
          <cell r="A77" t="str">
            <v>02.02.10.12</v>
          </cell>
          <cell r="B77" t="str">
            <v>POÇO DE VISITA (ALTURA = 1.00 M E BALÃO: DIÂMETRO = 0.60 M ), EM TUBOS PRÉ-MOLDADOS DE CONCRETO</v>
          </cell>
          <cell r="C77" t="str">
            <v>U</v>
          </cell>
          <cell r="D77">
            <v>5</v>
          </cell>
          <cell r="E77">
            <v>103.9</v>
          </cell>
          <cell r="F77">
            <v>519.5</v>
          </cell>
        </row>
        <row r="78">
          <cell r="A78" t="str">
            <v>02.02.10.13</v>
          </cell>
          <cell r="B78" t="str">
            <v>ADICIONAL DE PREÇO P/ ACRÉSCIMO NA ALTURA DE POÇO DE VISITA EM ANÉIS PRÉ-MOLDADOS DE CONCRETO (BALÃO: DIÂMETRO = 0,60 M)</v>
          </cell>
          <cell r="C78" t="str">
            <v>M</v>
          </cell>
          <cell r="D78">
            <v>8</v>
          </cell>
          <cell r="E78">
            <v>103.9</v>
          </cell>
          <cell r="F78">
            <v>831.2</v>
          </cell>
        </row>
        <row r="79">
          <cell r="A79" t="str">
            <v>02.02.10.14</v>
          </cell>
          <cell r="B79" t="str">
            <v>TUBO DE QUEDA(MANILHA CERAMICA DIAM.=200MM)ALT.1,00 M, FORNECIMENTO E ASSENTAMENTO</v>
          </cell>
          <cell r="C79" t="str">
            <v>U</v>
          </cell>
          <cell r="D79">
            <v>2</v>
          </cell>
          <cell r="E79">
            <v>41.39</v>
          </cell>
          <cell r="F79">
            <v>82.78</v>
          </cell>
        </row>
        <row r="80">
          <cell r="A80" t="str">
            <v>02.02.10.15</v>
          </cell>
          <cell r="B80" t="str">
            <v>ADICIONAL DE PREÇO P/ ACRÉSCIMO NA ALTURA DE TUBO DE QUEDA (MANIHA CERÂMICA DIÂMETRO = 200 MM)</v>
          </cell>
          <cell r="C80" t="str">
            <v>M</v>
          </cell>
          <cell r="D80">
            <v>2.1</v>
          </cell>
          <cell r="E80">
            <v>41.03</v>
          </cell>
          <cell r="F80">
            <v>86.16</v>
          </cell>
        </row>
        <row r="81">
          <cell r="A81" t="str">
            <v>02.02.10.16</v>
          </cell>
          <cell r="B81" t="str">
            <v>POÇO DE VISITA ALTURA = 1.50 M (BALÃO: DIÂMETRO = 1.00 M, ALTURA =1.00 M), EM ALVENARIA TIJOLOS MACIÇOS E = 20 CM</v>
          </cell>
          <cell r="C81" t="str">
            <v>U</v>
          </cell>
          <cell r="D81">
            <v>17</v>
          </cell>
          <cell r="E81">
            <v>334.77</v>
          </cell>
          <cell r="F81">
            <v>5691.09</v>
          </cell>
        </row>
        <row r="82">
          <cell r="A82" t="str">
            <v>02.02.10.17</v>
          </cell>
          <cell r="B82" t="str">
            <v>ADICIONAL DE PREÇO P/ ACRÉSCIMO NA ALTURA DE POÇO DE VISITA EM ALVENARIA (BALÃO: DIÂMETRO = 0,60 M)</v>
          </cell>
          <cell r="C82" t="str">
            <v>M</v>
          </cell>
          <cell r="D82">
            <v>9.84</v>
          </cell>
          <cell r="E82">
            <v>22.36</v>
          </cell>
          <cell r="F82">
            <v>220.02</v>
          </cell>
        </row>
        <row r="83">
          <cell r="A83" t="str">
            <v>02.02.10.18</v>
          </cell>
          <cell r="B83" t="str">
            <v xml:space="preserve">FORNECIMENTO DE TAMPÃO DE FERRO FUNDIDO CINZENTO SEGUNDO A NBR 6589, CARGA DE RUPTURA 30 TON E DN 600 MM  </v>
          </cell>
          <cell r="C83" t="str">
            <v>U</v>
          </cell>
          <cell r="D83">
            <v>30</v>
          </cell>
          <cell r="E83">
            <v>271.37</v>
          </cell>
          <cell r="F83">
            <v>8141.1</v>
          </cell>
        </row>
        <row r="84">
          <cell r="A84" t="str">
            <v>02.02.10.19</v>
          </cell>
          <cell r="B84" t="str">
            <v>ASSENTAMENTO DE TAMPÃO DE FERRO FUNDIDO</v>
          </cell>
          <cell r="C84" t="str">
            <v>U</v>
          </cell>
          <cell r="D84">
            <v>30</v>
          </cell>
          <cell r="E84">
            <v>26.79</v>
          </cell>
          <cell r="F84">
            <v>803.7</v>
          </cell>
        </row>
        <row r="85">
          <cell r="A85" t="str">
            <v>02.02.10.20</v>
          </cell>
          <cell r="B85" t="str">
            <v>EXECUÇÃO DOS SERVIÇOS DE RETIRADA DAS MANILHAS CERÂMICAS EXISTENTES DAS VALAS PARA SUBSTITUIÇÃO POR NOVAS COM DN 150 MM</v>
          </cell>
          <cell r="C85" t="str">
            <v>M</v>
          </cell>
          <cell r="D85">
            <v>210</v>
          </cell>
          <cell r="E85">
            <v>6.33</v>
          </cell>
          <cell r="F85">
            <v>1329.3</v>
          </cell>
        </row>
        <row r="86">
          <cell r="A86" t="str">
            <v>02.02.10.21</v>
          </cell>
          <cell r="B86" t="str">
            <v>EXECUÇÃO DOS SERVIÇOS DE RETIRADA DAS MANILHAS CERÂMICAS EXISTENTES DAS VALAS PARA SUBSTITUIÇÃO POR NOVAS COM DN 200MM</v>
          </cell>
          <cell r="C86" t="str">
            <v>M</v>
          </cell>
          <cell r="D86">
            <v>106</v>
          </cell>
          <cell r="E86">
            <v>7.32</v>
          </cell>
          <cell r="F86">
            <v>775.92</v>
          </cell>
        </row>
        <row r="87">
          <cell r="A87" t="str">
            <v>02.02.10.22</v>
          </cell>
          <cell r="B87" t="str">
            <v>TRANSP. A GRANEL ( MAT. EM GERAL), DIST. ATE 1 KM</v>
          </cell>
          <cell r="C87" t="str">
            <v>M3</v>
          </cell>
          <cell r="D87">
            <v>776.26</v>
          </cell>
          <cell r="E87">
            <v>0.99</v>
          </cell>
          <cell r="F87">
            <v>768.5</v>
          </cell>
        </row>
        <row r="88">
          <cell r="A88" t="str">
            <v>02.02.10.23</v>
          </cell>
          <cell r="B88" t="str">
            <v>ADICIONAL DE PRECO P/ TRANSP. LOCAL(MAT. EM GERAL), A GRANEL, DISTANCIA EXCEDENTE A 1 KM</v>
          </cell>
          <cell r="C88" t="str">
            <v>M3XKM</v>
          </cell>
          <cell r="D88">
            <v>3105.04</v>
          </cell>
          <cell r="E88">
            <v>1.3</v>
          </cell>
          <cell r="F88">
            <v>4036.55</v>
          </cell>
        </row>
        <row r="89">
          <cell r="A89" t="str">
            <v>02.02.10.24</v>
          </cell>
          <cell r="B89" t="str">
            <v>TRAVESSIA METALICA P/ VEICULOS</v>
          </cell>
          <cell r="C89" t="str">
            <v>U</v>
          </cell>
          <cell r="D89">
            <v>300</v>
          </cell>
          <cell r="E89">
            <v>34.6</v>
          </cell>
          <cell r="F89">
            <v>10380</v>
          </cell>
        </row>
        <row r="90">
          <cell r="A90" t="str">
            <v>02.02.10.25</v>
          </cell>
          <cell r="B90" t="str">
            <v>PASSADICO DE MADEIRA P/ PEDESTRES</v>
          </cell>
          <cell r="C90" t="str">
            <v>U</v>
          </cell>
          <cell r="D90">
            <v>600</v>
          </cell>
          <cell r="E90">
            <v>19.98</v>
          </cell>
          <cell r="F90">
            <v>11988</v>
          </cell>
        </row>
        <row r="91">
          <cell r="A91" t="str">
            <v>03.</v>
          </cell>
          <cell r="B91" t="str">
            <v xml:space="preserve">INTERCEPTORES  </v>
          </cell>
          <cell r="C91">
            <v>0</v>
          </cell>
          <cell r="F91">
            <v>3029741.7199999993</v>
          </cell>
        </row>
        <row r="92">
          <cell r="A92" t="str">
            <v>03.01</v>
          </cell>
          <cell r="B92" t="str">
            <v>SERVIÇOS TECNICOS</v>
          </cell>
          <cell r="C92">
            <v>0</v>
          </cell>
        </row>
        <row r="93">
          <cell r="A93" t="str">
            <v>03.01.01</v>
          </cell>
          <cell r="B93" t="str">
            <v>LOCAÇÃO DE REDE E ELABORAÇÃO DE NOTA DE SERVIÇO, INCLUSIVE LEVANTAMENTO DE NORMAIS - PARA OBRAS</v>
          </cell>
          <cell r="C93" t="str">
            <v>M</v>
          </cell>
          <cell r="D93">
            <v>17264.78</v>
          </cell>
          <cell r="E93">
            <v>1.46</v>
          </cell>
          <cell r="F93">
            <v>25206.58</v>
          </cell>
        </row>
        <row r="94">
          <cell r="A94" t="str">
            <v>03.01.02</v>
          </cell>
          <cell r="B94" t="str">
            <v>LIMPEZA DO TERRENO C/ ROCADO E QUEIMA DE MATERIAL</v>
          </cell>
          <cell r="C94" t="str">
            <v>M2</v>
          </cell>
          <cell r="D94">
            <v>20717.740000000002</v>
          </cell>
          <cell r="E94">
            <v>1.54</v>
          </cell>
          <cell r="F94">
            <v>31905.32</v>
          </cell>
        </row>
        <row r="95">
          <cell r="A95" t="str">
            <v>03.01.03</v>
          </cell>
          <cell r="B95" t="str">
            <v>CADASTRO DE REDE - ESGOTO</v>
          </cell>
          <cell r="C95" t="str">
            <v>M</v>
          </cell>
          <cell r="D95">
            <v>17264.78</v>
          </cell>
          <cell r="E95">
            <v>0.56000000000000005</v>
          </cell>
          <cell r="F95">
            <v>9668.2800000000007</v>
          </cell>
        </row>
        <row r="96">
          <cell r="A96" t="str">
            <v>03.02</v>
          </cell>
          <cell r="B96" t="str">
            <v xml:space="preserve">MOVIMENTO DE TERRA  </v>
          </cell>
          <cell r="F96">
            <v>0</v>
          </cell>
        </row>
        <row r="97">
          <cell r="A97" t="str">
            <v>03.02.01</v>
          </cell>
          <cell r="B97" t="str">
            <v xml:space="preserve">ESCAVAÇÃO MANUAL DE VALAS (SOLO SECO)            PROFUNDIDADES:  </v>
          </cell>
          <cell r="C97">
            <v>0</v>
          </cell>
          <cell r="F97">
            <v>0</v>
          </cell>
        </row>
        <row r="98">
          <cell r="A98" t="str">
            <v>03.02.01.01</v>
          </cell>
          <cell r="B98" t="str">
            <v>ESCAVAÇÃO MANUAL DE VALAS (SOLO SECO), PROFUNDIDADE ATÉ 1.50 M</v>
          </cell>
          <cell r="C98" t="str">
            <v>M3</v>
          </cell>
          <cell r="D98">
            <v>1767.33</v>
          </cell>
          <cell r="E98">
            <v>15.39</v>
          </cell>
          <cell r="F98">
            <v>27199.21</v>
          </cell>
        </row>
        <row r="99">
          <cell r="A99" t="str">
            <v>03.02.01.02</v>
          </cell>
          <cell r="B99" t="str">
            <v>ESCAVAÇÃO MANUAL DE VALAS (SOLO SECO), PROFUNDIDADE MAIOR QUE 1,50 M ATÉ 3,00 M</v>
          </cell>
          <cell r="C99" t="str">
            <v>M3</v>
          </cell>
          <cell r="D99">
            <v>123.627</v>
          </cell>
          <cell r="E99">
            <v>20.52</v>
          </cell>
          <cell r="F99">
            <v>2536.83</v>
          </cell>
        </row>
        <row r="100">
          <cell r="A100" t="str">
            <v>03.02.02</v>
          </cell>
          <cell r="B100" t="str">
            <v xml:space="preserve">ESCAVAÇÃO MANUAL DE VALAS (SOLO COM ÁGUA) - PROFUNDIDADES:  </v>
          </cell>
          <cell r="C100">
            <v>0</v>
          </cell>
          <cell r="F100">
            <v>0</v>
          </cell>
        </row>
        <row r="101">
          <cell r="A101" t="str">
            <v>03.02.02.01</v>
          </cell>
          <cell r="B101" t="str">
            <v>ESCAVAÇÃO MANUAL DE VALAS (SOLO COM ÁGUA), PROFUNDIDADE ATÉ 1,50 M</v>
          </cell>
          <cell r="C101" t="str">
            <v>M3</v>
          </cell>
          <cell r="D101">
            <v>196.37</v>
          </cell>
          <cell r="E101">
            <v>19.239999999999998</v>
          </cell>
          <cell r="F101">
            <v>3778.16</v>
          </cell>
        </row>
        <row r="102">
          <cell r="A102" t="str">
            <v>03.02.02.02</v>
          </cell>
          <cell r="B102" t="str">
            <v>ESCAVAÇÃO MANUAL DE VALAS (SOLO COM ÁGUA), PROFUNDIDADE MAIOR QUE 1,50 M ATÉ 3,00 M</v>
          </cell>
          <cell r="C102" t="str">
            <v>M3</v>
          </cell>
          <cell r="D102">
            <v>13.736000000000001</v>
          </cell>
          <cell r="E102">
            <v>25.65</v>
          </cell>
          <cell r="F102">
            <v>352.33</v>
          </cell>
        </row>
        <row r="103">
          <cell r="A103" t="str">
            <v>03.02.03</v>
          </cell>
          <cell r="B103" t="str">
            <v xml:space="preserve">ESCAVAÇÃO MECANICA DE VALAS (SOLO SECO) -       PROFUNDIDADES:  </v>
          </cell>
          <cell r="C103">
            <v>0</v>
          </cell>
          <cell r="F103">
            <v>0</v>
          </cell>
        </row>
        <row r="104">
          <cell r="A104" t="str">
            <v>03.02.03.01</v>
          </cell>
          <cell r="B104" t="str">
            <v>ESCAVAÇÃO MECÂNICA DE VALAS (SOLO SECO), PROFUNDIDADE ATÉ 1,50 M</v>
          </cell>
          <cell r="C104" t="str">
            <v>M3</v>
          </cell>
          <cell r="D104">
            <v>1590.597</v>
          </cell>
          <cell r="E104">
            <v>5.41</v>
          </cell>
          <cell r="F104">
            <v>8605.1299999999992</v>
          </cell>
        </row>
        <row r="105">
          <cell r="A105" t="str">
            <v>03.02.03.02</v>
          </cell>
          <cell r="B105" t="str">
            <v>ESCAVAÇÃO MECÂNICA DE VALAS (SOLO SECO), PROFUNDIDADE MAIOR QUE 1,50 M ATÉ 4,00 M</v>
          </cell>
          <cell r="C105" t="str">
            <v>M3</v>
          </cell>
          <cell r="D105">
            <v>111.264</v>
          </cell>
          <cell r="E105">
            <v>6.5</v>
          </cell>
          <cell r="F105">
            <v>723.22</v>
          </cell>
        </row>
        <row r="106">
          <cell r="A106" t="str">
            <v>03.02.04</v>
          </cell>
          <cell r="B106" t="str">
            <v xml:space="preserve">ESCAVAÇÃO MECANICA DE VALAS (SOLO COM ÁGUA) - PROFUNDIDADES:  </v>
          </cell>
          <cell r="C106">
            <v>0</v>
          </cell>
          <cell r="F106">
            <v>0</v>
          </cell>
        </row>
        <row r="107">
          <cell r="A107" t="str">
            <v>03.02.04.01</v>
          </cell>
          <cell r="B107" t="str">
            <v>ESCAVAÇÃO MECÂNICA DE VALAS (SOLO COM ÁGUA), PROFUNDIDADE ATÉ 1,50 M</v>
          </cell>
          <cell r="C107" t="str">
            <v>M3</v>
          </cell>
          <cell r="D107">
            <v>176.733</v>
          </cell>
          <cell r="E107">
            <v>6.5</v>
          </cell>
          <cell r="F107">
            <v>1148.76</v>
          </cell>
        </row>
        <row r="108">
          <cell r="A108" t="str">
            <v>03.02.04.02</v>
          </cell>
          <cell r="B108" t="str">
            <v>ESCAVAÇÃO MECÂNICA DE VALAS (SOLO COM ÁGUA), PROFUNDIDADE MAIOR QUE 1,50 M ATÉ 4,00 M</v>
          </cell>
          <cell r="C108" t="str">
            <v>M3</v>
          </cell>
          <cell r="D108">
            <v>12.362</v>
          </cell>
          <cell r="E108">
            <v>7.79</v>
          </cell>
          <cell r="F108">
            <v>96.3</v>
          </cell>
        </row>
        <row r="109">
          <cell r="A109" t="str">
            <v>03.02.05</v>
          </cell>
          <cell r="B109" t="str">
            <v xml:space="preserve">ESCAVAÇÃO MECANICA DE VALAS (SOLO SECO) COM DESCARGA LATERAL SOBRE CAMINHÃO - PROFUNDIDADES:  </v>
          </cell>
          <cell r="C109">
            <v>0</v>
          </cell>
          <cell r="F109">
            <v>0</v>
          </cell>
        </row>
        <row r="110">
          <cell r="A110" t="str">
            <v>03.02.05.01</v>
          </cell>
          <cell r="B110" t="str">
            <v>ESCAVAÇÃO MECÂNICA DE VALAS (SOLO SECO), PROFUNDIDADE ATÉ 1,50 M</v>
          </cell>
          <cell r="C110" t="str">
            <v>M3</v>
          </cell>
          <cell r="D110">
            <v>14315.37</v>
          </cell>
          <cell r="E110">
            <v>5.41</v>
          </cell>
          <cell r="F110">
            <v>77446.149999999994</v>
          </cell>
        </row>
        <row r="111">
          <cell r="A111" t="str">
            <v>03.02.05.02</v>
          </cell>
          <cell r="B111" t="str">
            <v>ESCAVAÇÃO MECÂNICA DE VALAS (SOLO SECO), PROFUNDIDADE MAIOR QUE 1,50 M ATÉ 4,00 M</v>
          </cell>
          <cell r="C111" t="str">
            <v>M3</v>
          </cell>
          <cell r="D111">
            <v>1001.38</v>
          </cell>
          <cell r="E111">
            <v>6.5</v>
          </cell>
          <cell r="F111">
            <v>6508.97</v>
          </cell>
        </row>
        <row r="112">
          <cell r="A112" t="str">
            <v>03.02.06</v>
          </cell>
          <cell r="B112" t="str">
            <v xml:space="preserve">ESCAVAÇÃO MECANICA DE VALAS (SOLO COM ÁGUA) COM DESCARGA LATERAL SOBRE CAMINHÃO - PROFUNDIDADES:  </v>
          </cell>
          <cell r="C112">
            <v>0</v>
          </cell>
          <cell r="F112">
            <v>0</v>
          </cell>
        </row>
        <row r="113">
          <cell r="A113" t="str">
            <v>03.02.06.01</v>
          </cell>
          <cell r="B113" t="str">
            <v>ESCAVAÇÃO MECÂNICA DE VALAS (SOLO COM ÁGUA), PROFUNDIDADE ATÉ 1,50 M</v>
          </cell>
          <cell r="C113" t="str">
            <v>M3</v>
          </cell>
          <cell r="D113">
            <v>1590.597</v>
          </cell>
          <cell r="E113">
            <v>6.5</v>
          </cell>
          <cell r="F113">
            <v>10338.879999999999</v>
          </cell>
        </row>
        <row r="114">
          <cell r="A114" t="str">
            <v>03.02.06.02</v>
          </cell>
          <cell r="B114" t="str">
            <v>ESCAVAÇÃO MECÂNICA DE VALAS (SOLO COM ÁGUA), PROFUNDIDADE MAIOR QUE 1,50 M ATÉ 4,00 M</v>
          </cell>
          <cell r="C114" t="str">
            <v>M3</v>
          </cell>
          <cell r="D114">
            <v>111.264</v>
          </cell>
          <cell r="E114">
            <v>7.79</v>
          </cell>
          <cell r="F114">
            <v>866.75</v>
          </cell>
        </row>
        <row r="115">
          <cell r="A115" t="str">
            <v>03.03</v>
          </cell>
          <cell r="B115" t="str">
            <v xml:space="preserve">TERRAPLENAGEM  </v>
          </cell>
          <cell r="C115">
            <v>0</v>
          </cell>
          <cell r="F115">
            <v>0</v>
          </cell>
        </row>
        <row r="116">
          <cell r="A116" t="str">
            <v>03.03.01</v>
          </cell>
          <cell r="B116" t="str">
            <v>ESCAVACAO E CARGA EM MATERIAL DE PRIMEIRA CATEGORIA</v>
          </cell>
          <cell r="C116" t="str">
            <v>M3</v>
          </cell>
          <cell r="D116">
            <v>2311.17</v>
          </cell>
          <cell r="E116">
            <v>4.66</v>
          </cell>
          <cell r="F116">
            <v>10770.05</v>
          </cell>
        </row>
        <row r="117">
          <cell r="A117" t="str">
            <v>03.03.02</v>
          </cell>
          <cell r="B117" t="str">
            <v>ACERTO E VERIFICAÇÃO DO NIVELAMENTO DE FUNDO DE VALAS</v>
          </cell>
          <cell r="C117" t="str">
            <v>M2</v>
          </cell>
          <cell r="D117">
            <v>14137.71</v>
          </cell>
          <cell r="E117">
            <v>2.56</v>
          </cell>
          <cell r="F117">
            <v>36192.54</v>
          </cell>
        </row>
        <row r="118">
          <cell r="A118" t="str">
            <v>03.03.03</v>
          </cell>
          <cell r="B118" t="str">
            <v>CARGA OU DESCARGA MECANICA(MAT. EM GERAL) S/ MANUSEIO E ARRUMACAO DO MATERIAL</v>
          </cell>
          <cell r="C118" t="str">
            <v>M3</v>
          </cell>
          <cell r="D118">
            <v>6009.04</v>
          </cell>
          <cell r="E118">
            <v>2.2799999999999998</v>
          </cell>
          <cell r="F118">
            <v>13700.61</v>
          </cell>
        </row>
        <row r="119">
          <cell r="A119" t="str">
            <v>03.03.04</v>
          </cell>
          <cell r="B119" t="str">
            <v>TRANSP. A GRANEL ( MAT. EM GERAL), DIST. ATE 1 KM</v>
          </cell>
          <cell r="C119" t="str">
            <v>M3</v>
          </cell>
          <cell r="D119">
            <v>2311.17</v>
          </cell>
          <cell r="E119">
            <v>0.99</v>
          </cell>
          <cell r="F119">
            <v>2288.06</v>
          </cell>
        </row>
        <row r="120">
          <cell r="A120" t="str">
            <v>03.03.05</v>
          </cell>
          <cell r="B120" t="str">
            <v>ADICIONAL DE PRECO P/ TRANSP. LOCAL(MAT. EM GERAL), A GRANEL, DISTANCIA EXCEDENTE A 1 KM</v>
          </cell>
          <cell r="C120" t="str">
            <v>M3XKM</v>
          </cell>
          <cell r="D120">
            <v>11555.85</v>
          </cell>
          <cell r="E120">
            <v>1.3</v>
          </cell>
          <cell r="F120">
            <v>15022.61</v>
          </cell>
        </row>
        <row r="121">
          <cell r="A121" t="str">
            <v>03.03.06</v>
          </cell>
          <cell r="B121" t="str">
            <v>ESPALHAMENTO DE SOLO EM BOTA FORA</v>
          </cell>
          <cell r="C121" t="str">
            <v>M3</v>
          </cell>
          <cell r="D121">
            <v>2311.17</v>
          </cell>
          <cell r="E121">
            <v>1.65</v>
          </cell>
          <cell r="F121">
            <v>3813.43</v>
          </cell>
        </row>
        <row r="122">
          <cell r="A122" t="str">
            <v>03.03.07</v>
          </cell>
          <cell r="B122" t="str">
            <v>ATERRO DE VALAS E CAVAS DE FUNDAÇÃO, C/ CONTROLE DO GRAU DE COMPACTAÇÃO DE NO MÍNIMO 97% DO PROCTOR NORMAL</v>
          </cell>
          <cell r="C122" t="str">
            <v>M3</v>
          </cell>
          <cell r="D122">
            <v>21010.63</v>
          </cell>
          <cell r="E122">
            <v>13.01</v>
          </cell>
          <cell r="F122">
            <v>273348.3</v>
          </cell>
        </row>
        <row r="123">
          <cell r="A123" t="str">
            <v>03.03.08</v>
          </cell>
          <cell r="B123" t="str">
            <v>ESCAVAÇÃO E CARGA MECÂNICA DE VALAS, EM ROCHA DURA, A FRIO</v>
          </cell>
          <cell r="C123" t="str">
            <v>M3</v>
          </cell>
          <cell r="D123">
            <v>210.10599999999999</v>
          </cell>
          <cell r="E123">
            <v>57.95</v>
          </cell>
          <cell r="F123">
            <v>12175.64</v>
          </cell>
        </row>
        <row r="124">
          <cell r="A124" t="str">
            <v>03.04</v>
          </cell>
          <cell r="B124" t="str">
            <v>FUNDAÇÕES / ESTRUTURAS</v>
          </cell>
          <cell r="C124">
            <v>0</v>
          </cell>
          <cell r="E124">
            <v>0</v>
          </cell>
          <cell r="F124">
            <v>0</v>
          </cell>
        </row>
        <row r="125">
          <cell r="A125" t="str">
            <v>03.04.01</v>
          </cell>
          <cell r="B125" t="str">
            <v>ESTRUTURA DE ESCORAMENTO, TIPO PONTALETEAMENTO</v>
          </cell>
          <cell r="C125" t="str">
            <v>M2</v>
          </cell>
          <cell r="D125">
            <v>18742.5</v>
          </cell>
          <cell r="E125">
            <v>3.46</v>
          </cell>
          <cell r="F125">
            <v>64849.05</v>
          </cell>
        </row>
        <row r="126">
          <cell r="A126" t="str">
            <v>03.04.02</v>
          </cell>
          <cell r="B126" t="str">
            <v>ESTRUTURA DE ESCORAMENTO CONTINUA</v>
          </cell>
          <cell r="C126" t="str">
            <v>M2</v>
          </cell>
          <cell r="D126">
            <v>264.31</v>
          </cell>
          <cell r="E126">
            <v>17.809999999999999</v>
          </cell>
          <cell r="F126">
            <v>4707.3599999999997</v>
          </cell>
        </row>
        <row r="127">
          <cell r="A127" t="str">
            <v>03.04.03</v>
          </cell>
          <cell r="B127" t="str">
            <v>ESTRUTURA DE ESCORAMENTO DESCONTÍNUA</v>
          </cell>
          <cell r="C127" t="str">
            <v>M2</v>
          </cell>
          <cell r="D127">
            <v>1308.44</v>
          </cell>
          <cell r="E127">
            <v>7.86</v>
          </cell>
          <cell r="F127">
            <v>10284.34</v>
          </cell>
        </row>
        <row r="128">
          <cell r="A128" t="str">
            <v>03.04.04</v>
          </cell>
          <cell r="B128" t="str">
            <v>ESTRUTURA DE ESCORAMENTO CONTÍNUO METÁLICO DE VALAS, TIPO ESTACA PRANCHA</v>
          </cell>
          <cell r="C128" t="str">
            <v>M2</v>
          </cell>
          <cell r="D128">
            <v>407.56</v>
          </cell>
          <cell r="E128">
            <v>144.97</v>
          </cell>
          <cell r="F128">
            <v>59083.97</v>
          </cell>
        </row>
        <row r="129">
          <cell r="A129" t="str">
            <v>03.04.05</v>
          </cell>
          <cell r="B129" t="str">
            <v>ESGOTAMENTO DE ÁGUA C/ BOMBAS, VAZÕES ATÉ 15 M3/H, ALTURA ATÉ 10M</v>
          </cell>
          <cell r="C129" t="str">
            <v>Hpxh</v>
          </cell>
          <cell r="D129">
            <v>450</v>
          </cell>
          <cell r="E129">
            <v>2.62</v>
          </cell>
          <cell r="F129">
            <v>1179</v>
          </cell>
        </row>
        <row r="130">
          <cell r="A130" t="str">
            <v>03.04.06</v>
          </cell>
          <cell r="B130" t="str">
            <v>DRENAGEM COM TUBOS PERFURADOS DE CERÂMICA, DIÂMETRO = 100 MM</v>
          </cell>
          <cell r="C130" t="str">
            <v>M</v>
          </cell>
          <cell r="D130">
            <v>863.24</v>
          </cell>
          <cell r="E130">
            <v>14.43</v>
          </cell>
          <cell r="F130">
            <v>12456.55</v>
          </cell>
        </row>
        <row r="131">
          <cell r="A131" t="str">
            <v>03.04.07</v>
          </cell>
          <cell r="B131" t="str">
            <v>DRENAGEM COM PEDRA BRITADA</v>
          </cell>
          <cell r="C131" t="str">
            <v>M</v>
          </cell>
          <cell r="D131">
            <v>103.59</v>
          </cell>
          <cell r="E131">
            <v>56.48</v>
          </cell>
          <cell r="F131">
            <v>5850.76</v>
          </cell>
        </row>
        <row r="132">
          <cell r="A132" t="str">
            <v>03.04.08</v>
          </cell>
          <cell r="B132" t="str">
            <v xml:space="preserve">RECUPERAÇÃO E REVEGETAÇÃO DA ÁREA DE EMPRÉSTIMO          </v>
          </cell>
          <cell r="C132" t="str">
            <v>M2</v>
          </cell>
          <cell r="D132">
            <v>910</v>
          </cell>
          <cell r="E132">
            <v>8.83</v>
          </cell>
          <cell r="F132">
            <v>8035.3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189" transitionEvaluation="1">
    <pageSetUpPr fitToPage="1"/>
  </sheetPr>
  <dimension ref="B1:CF716"/>
  <sheetViews>
    <sheetView showGridLines="0" showZeros="0" view="pageBreakPreview" zoomScale="110" zoomScaleNormal="100" zoomScaleSheetLayoutView="110" workbookViewId="0">
      <pane ySplit="8" topLeftCell="A189" activePane="bottomLeft" state="frozen"/>
      <selection pane="bottomLeft" activeCell="M203" sqref="M203"/>
    </sheetView>
  </sheetViews>
  <sheetFormatPr defaultRowHeight="12.75" x14ac:dyDescent="0.2"/>
  <cols>
    <col min="1" max="1" width="8.88671875" style="12"/>
    <col min="2" max="2" width="5.77734375" style="12" customWidth="1"/>
    <col min="3" max="3" width="6.6640625" style="12" customWidth="1"/>
    <col min="4" max="4" width="7.109375" style="12" bestFit="1" customWidth="1"/>
    <col min="5" max="5" width="54.6640625" style="13" customWidth="1"/>
    <col min="6" max="6" width="4.88671875" style="12" customWidth="1"/>
    <col min="7" max="7" width="7.109375" style="14" customWidth="1"/>
    <col min="8" max="9" width="10.21875" style="14" customWidth="1"/>
    <col min="10" max="10" width="10.109375" style="14" customWidth="1"/>
    <col min="11" max="11" width="9.5546875" style="14" customWidth="1"/>
    <col min="12" max="12" width="7.5546875" style="41" customWidth="1"/>
    <col min="13" max="13" width="6.88671875" style="41" customWidth="1"/>
    <col min="14" max="14" width="11.5546875" style="41" customWidth="1"/>
    <col min="15" max="84" width="11.5546875" style="1" customWidth="1"/>
    <col min="85" max="200" width="8.88671875" style="12"/>
    <col min="201" max="202" width="9.21875" style="12" customWidth="1"/>
    <col min="203" max="203" width="51.77734375" style="12" customWidth="1"/>
    <col min="204" max="204" width="4.77734375" style="12" customWidth="1"/>
    <col min="205" max="205" width="8.77734375" style="12" customWidth="1"/>
    <col min="206" max="206" width="7.77734375" style="12" customWidth="1"/>
    <col min="207" max="207" width="11.44140625" style="12" customWidth="1"/>
    <col min="208" max="208" width="4.44140625" style="12" customWidth="1"/>
    <col min="209" max="340" width="11.5546875" style="12" customWidth="1"/>
    <col min="341" max="456" width="8.88671875" style="12"/>
    <col min="457" max="458" width="9.21875" style="12" customWidth="1"/>
    <col min="459" max="459" width="51.77734375" style="12" customWidth="1"/>
    <col min="460" max="460" width="4.77734375" style="12" customWidth="1"/>
    <col min="461" max="461" width="8.77734375" style="12" customWidth="1"/>
    <col min="462" max="462" width="7.77734375" style="12" customWidth="1"/>
    <col min="463" max="463" width="11.44140625" style="12" customWidth="1"/>
    <col min="464" max="464" width="4.44140625" style="12" customWidth="1"/>
    <col min="465" max="596" width="11.5546875" style="12" customWidth="1"/>
    <col min="597" max="712" width="8.88671875" style="12"/>
    <col min="713" max="714" width="9.21875" style="12" customWidth="1"/>
    <col min="715" max="715" width="51.77734375" style="12" customWidth="1"/>
    <col min="716" max="716" width="4.77734375" style="12" customWidth="1"/>
    <col min="717" max="717" width="8.77734375" style="12" customWidth="1"/>
    <col min="718" max="718" width="7.77734375" style="12" customWidth="1"/>
    <col min="719" max="719" width="11.44140625" style="12" customWidth="1"/>
    <col min="720" max="720" width="4.44140625" style="12" customWidth="1"/>
    <col min="721" max="852" width="11.5546875" style="12" customWidth="1"/>
    <col min="853" max="968" width="8.88671875" style="12"/>
    <col min="969" max="970" width="9.21875" style="12" customWidth="1"/>
    <col min="971" max="971" width="51.77734375" style="12" customWidth="1"/>
    <col min="972" max="972" width="4.77734375" style="12" customWidth="1"/>
    <col min="973" max="973" width="8.77734375" style="12" customWidth="1"/>
    <col min="974" max="974" width="7.77734375" style="12" customWidth="1"/>
    <col min="975" max="975" width="11.44140625" style="12" customWidth="1"/>
    <col min="976" max="976" width="4.44140625" style="12" customWidth="1"/>
    <col min="977" max="1108" width="11.5546875" style="12" customWidth="1"/>
    <col min="1109" max="1224" width="8.88671875" style="12"/>
    <col min="1225" max="1226" width="9.21875" style="12" customWidth="1"/>
    <col min="1227" max="1227" width="51.77734375" style="12" customWidth="1"/>
    <col min="1228" max="1228" width="4.77734375" style="12" customWidth="1"/>
    <col min="1229" max="1229" width="8.77734375" style="12" customWidth="1"/>
    <col min="1230" max="1230" width="7.77734375" style="12" customWidth="1"/>
    <col min="1231" max="1231" width="11.44140625" style="12" customWidth="1"/>
    <col min="1232" max="1232" width="4.44140625" style="12" customWidth="1"/>
    <col min="1233" max="1364" width="11.5546875" style="12" customWidth="1"/>
    <col min="1365" max="1480" width="8.88671875" style="12"/>
    <col min="1481" max="1482" width="9.21875" style="12" customWidth="1"/>
    <col min="1483" max="1483" width="51.77734375" style="12" customWidth="1"/>
    <col min="1484" max="1484" width="4.77734375" style="12" customWidth="1"/>
    <col min="1485" max="1485" width="8.77734375" style="12" customWidth="1"/>
    <col min="1486" max="1486" width="7.77734375" style="12" customWidth="1"/>
    <col min="1487" max="1487" width="11.44140625" style="12" customWidth="1"/>
    <col min="1488" max="1488" width="4.44140625" style="12" customWidth="1"/>
    <col min="1489" max="1620" width="11.5546875" style="12" customWidth="1"/>
    <col min="1621" max="1736" width="8.88671875" style="12"/>
    <col min="1737" max="1738" width="9.21875" style="12" customWidth="1"/>
    <col min="1739" max="1739" width="51.77734375" style="12" customWidth="1"/>
    <col min="1740" max="1740" width="4.77734375" style="12" customWidth="1"/>
    <col min="1741" max="1741" width="8.77734375" style="12" customWidth="1"/>
    <col min="1742" max="1742" width="7.77734375" style="12" customWidth="1"/>
    <col min="1743" max="1743" width="11.44140625" style="12" customWidth="1"/>
    <col min="1744" max="1744" width="4.44140625" style="12" customWidth="1"/>
    <col min="1745" max="1876" width="11.5546875" style="12" customWidth="1"/>
    <col min="1877" max="1992" width="8.88671875" style="12"/>
    <col min="1993" max="1994" width="9.21875" style="12" customWidth="1"/>
    <col min="1995" max="1995" width="51.77734375" style="12" customWidth="1"/>
    <col min="1996" max="1996" width="4.77734375" style="12" customWidth="1"/>
    <col min="1997" max="1997" width="8.77734375" style="12" customWidth="1"/>
    <col min="1998" max="1998" width="7.77734375" style="12" customWidth="1"/>
    <col min="1999" max="1999" width="11.44140625" style="12" customWidth="1"/>
    <col min="2000" max="2000" width="4.44140625" style="12" customWidth="1"/>
    <col min="2001" max="2132" width="11.5546875" style="12" customWidth="1"/>
    <col min="2133" max="2248" width="8.88671875" style="12"/>
    <col min="2249" max="2250" width="9.21875" style="12" customWidth="1"/>
    <col min="2251" max="2251" width="51.77734375" style="12" customWidth="1"/>
    <col min="2252" max="2252" width="4.77734375" style="12" customWidth="1"/>
    <col min="2253" max="2253" width="8.77734375" style="12" customWidth="1"/>
    <col min="2254" max="2254" width="7.77734375" style="12" customWidth="1"/>
    <col min="2255" max="2255" width="11.44140625" style="12" customWidth="1"/>
    <col min="2256" max="2256" width="4.44140625" style="12" customWidth="1"/>
    <col min="2257" max="2388" width="11.5546875" style="12" customWidth="1"/>
    <col min="2389" max="2504" width="8.88671875" style="12"/>
    <col min="2505" max="2506" width="9.21875" style="12" customWidth="1"/>
    <col min="2507" max="2507" width="51.77734375" style="12" customWidth="1"/>
    <col min="2508" max="2508" width="4.77734375" style="12" customWidth="1"/>
    <col min="2509" max="2509" width="8.77734375" style="12" customWidth="1"/>
    <col min="2510" max="2510" width="7.77734375" style="12" customWidth="1"/>
    <col min="2511" max="2511" width="11.44140625" style="12" customWidth="1"/>
    <col min="2512" max="2512" width="4.44140625" style="12" customWidth="1"/>
    <col min="2513" max="2644" width="11.5546875" style="12" customWidth="1"/>
    <col min="2645" max="2760" width="8.88671875" style="12"/>
    <col min="2761" max="2762" width="9.21875" style="12" customWidth="1"/>
    <col min="2763" max="2763" width="51.77734375" style="12" customWidth="1"/>
    <col min="2764" max="2764" width="4.77734375" style="12" customWidth="1"/>
    <col min="2765" max="2765" width="8.77734375" style="12" customWidth="1"/>
    <col min="2766" max="2766" width="7.77734375" style="12" customWidth="1"/>
    <col min="2767" max="2767" width="11.44140625" style="12" customWidth="1"/>
    <col min="2768" max="2768" width="4.44140625" style="12" customWidth="1"/>
    <col min="2769" max="2900" width="11.5546875" style="12" customWidth="1"/>
    <col min="2901" max="3016" width="8.88671875" style="12"/>
    <col min="3017" max="3018" width="9.21875" style="12" customWidth="1"/>
    <col min="3019" max="3019" width="51.77734375" style="12" customWidth="1"/>
    <col min="3020" max="3020" width="4.77734375" style="12" customWidth="1"/>
    <col min="3021" max="3021" width="8.77734375" style="12" customWidth="1"/>
    <col min="3022" max="3022" width="7.77734375" style="12" customWidth="1"/>
    <col min="3023" max="3023" width="11.44140625" style="12" customWidth="1"/>
    <col min="3024" max="3024" width="4.44140625" style="12" customWidth="1"/>
    <col min="3025" max="3156" width="11.5546875" style="12" customWidth="1"/>
    <col min="3157" max="3272" width="8.88671875" style="12"/>
    <col min="3273" max="3274" width="9.21875" style="12" customWidth="1"/>
    <col min="3275" max="3275" width="51.77734375" style="12" customWidth="1"/>
    <col min="3276" max="3276" width="4.77734375" style="12" customWidth="1"/>
    <col min="3277" max="3277" width="8.77734375" style="12" customWidth="1"/>
    <col min="3278" max="3278" width="7.77734375" style="12" customWidth="1"/>
    <col min="3279" max="3279" width="11.44140625" style="12" customWidth="1"/>
    <col min="3280" max="3280" width="4.44140625" style="12" customWidth="1"/>
    <col min="3281" max="3412" width="11.5546875" style="12" customWidth="1"/>
    <col min="3413" max="3528" width="8.88671875" style="12"/>
    <col min="3529" max="3530" width="9.21875" style="12" customWidth="1"/>
    <col min="3531" max="3531" width="51.77734375" style="12" customWidth="1"/>
    <col min="3532" max="3532" width="4.77734375" style="12" customWidth="1"/>
    <col min="3533" max="3533" width="8.77734375" style="12" customWidth="1"/>
    <col min="3534" max="3534" width="7.77734375" style="12" customWidth="1"/>
    <col min="3535" max="3535" width="11.44140625" style="12" customWidth="1"/>
    <col min="3536" max="3536" width="4.44140625" style="12" customWidth="1"/>
    <col min="3537" max="3668" width="11.5546875" style="12" customWidth="1"/>
    <col min="3669" max="3784" width="8.88671875" style="12"/>
    <col min="3785" max="3786" width="9.21875" style="12" customWidth="1"/>
    <col min="3787" max="3787" width="51.77734375" style="12" customWidth="1"/>
    <col min="3788" max="3788" width="4.77734375" style="12" customWidth="1"/>
    <col min="3789" max="3789" width="8.77734375" style="12" customWidth="1"/>
    <col min="3790" max="3790" width="7.77734375" style="12" customWidth="1"/>
    <col min="3791" max="3791" width="11.44140625" style="12" customWidth="1"/>
    <col min="3792" max="3792" width="4.44140625" style="12" customWidth="1"/>
    <col min="3793" max="3924" width="11.5546875" style="12" customWidth="1"/>
    <col min="3925" max="4040" width="8.88671875" style="12"/>
    <col min="4041" max="4042" width="9.21875" style="12" customWidth="1"/>
    <col min="4043" max="4043" width="51.77734375" style="12" customWidth="1"/>
    <col min="4044" max="4044" width="4.77734375" style="12" customWidth="1"/>
    <col min="4045" max="4045" width="8.77734375" style="12" customWidth="1"/>
    <col min="4046" max="4046" width="7.77734375" style="12" customWidth="1"/>
    <col min="4047" max="4047" width="11.44140625" style="12" customWidth="1"/>
    <col min="4048" max="4048" width="4.44140625" style="12" customWidth="1"/>
    <col min="4049" max="4180" width="11.5546875" style="12" customWidth="1"/>
    <col min="4181" max="4296" width="8.88671875" style="12"/>
    <col min="4297" max="4298" width="9.21875" style="12" customWidth="1"/>
    <col min="4299" max="4299" width="51.77734375" style="12" customWidth="1"/>
    <col min="4300" max="4300" width="4.77734375" style="12" customWidth="1"/>
    <col min="4301" max="4301" width="8.77734375" style="12" customWidth="1"/>
    <col min="4302" max="4302" width="7.77734375" style="12" customWidth="1"/>
    <col min="4303" max="4303" width="11.44140625" style="12" customWidth="1"/>
    <col min="4304" max="4304" width="4.44140625" style="12" customWidth="1"/>
    <col min="4305" max="4436" width="11.5546875" style="12" customWidth="1"/>
    <col min="4437" max="4552" width="8.88671875" style="12"/>
    <col min="4553" max="4554" width="9.21875" style="12" customWidth="1"/>
    <col min="4555" max="4555" width="51.77734375" style="12" customWidth="1"/>
    <col min="4556" max="4556" width="4.77734375" style="12" customWidth="1"/>
    <col min="4557" max="4557" width="8.77734375" style="12" customWidth="1"/>
    <col min="4558" max="4558" width="7.77734375" style="12" customWidth="1"/>
    <col min="4559" max="4559" width="11.44140625" style="12" customWidth="1"/>
    <col min="4560" max="4560" width="4.44140625" style="12" customWidth="1"/>
    <col min="4561" max="4692" width="11.5546875" style="12" customWidth="1"/>
    <col min="4693" max="4808" width="8.88671875" style="12"/>
    <col min="4809" max="4810" width="9.21875" style="12" customWidth="1"/>
    <col min="4811" max="4811" width="51.77734375" style="12" customWidth="1"/>
    <col min="4812" max="4812" width="4.77734375" style="12" customWidth="1"/>
    <col min="4813" max="4813" width="8.77734375" style="12" customWidth="1"/>
    <col min="4814" max="4814" width="7.77734375" style="12" customWidth="1"/>
    <col min="4815" max="4815" width="11.44140625" style="12" customWidth="1"/>
    <col min="4816" max="4816" width="4.44140625" style="12" customWidth="1"/>
    <col min="4817" max="4948" width="11.5546875" style="12" customWidth="1"/>
    <col min="4949" max="5064" width="8.88671875" style="12"/>
    <col min="5065" max="5066" width="9.21875" style="12" customWidth="1"/>
    <col min="5067" max="5067" width="51.77734375" style="12" customWidth="1"/>
    <col min="5068" max="5068" width="4.77734375" style="12" customWidth="1"/>
    <col min="5069" max="5069" width="8.77734375" style="12" customWidth="1"/>
    <col min="5070" max="5070" width="7.77734375" style="12" customWidth="1"/>
    <col min="5071" max="5071" width="11.44140625" style="12" customWidth="1"/>
    <col min="5072" max="5072" width="4.44140625" style="12" customWidth="1"/>
    <col min="5073" max="5204" width="11.5546875" style="12" customWidth="1"/>
    <col min="5205" max="5320" width="8.88671875" style="12"/>
    <col min="5321" max="5322" width="9.21875" style="12" customWidth="1"/>
    <col min="5323" max="5323" width="51.77734375" style="12" customWidth="1"/>
    <col min="5324" max="5324" width="4.77734375" style="12" customWidth="1"/>
    <col min="5325" max="5325" width="8.77734375" style="12" customWidth="1"/>
    <col min="5326" max="5326" width="7.77734375" style="12" customWidth="1"/>
    <col min="5327" max="5327" width="11.44140625" style="12" customWidth="1"/>
    <col min="5328" max="5328" width="4.44140625" style="12" customWidth="1"/>
    <col min="5329" max="5460" width="11.5546875" style="12" customWidth="1"/>
    <col min="5461" max="5576" width="8.88671875" style="12"/>
    <col min="5577" max="5578" width="9.21875" style="12" customWidth="1"/>
    <col min="5579" max="5579" width="51.77734375" style="12" customWidth="1"/>
    <col min="5580" max="5580" width="4.77734375" style="12" customWidth="1"/>
    <col min="5581" max="5581" width="8.77734375" style="12" customWidth="1"/>
    <col min="5582" max="5582" width="7.77734375" style="12" customWidth="1"/>
    <col min="5583" max="5583" width="11.44140625" style="12" customWidth="1"/>
    <col min="5584" max="5584" width="4.44140625" style="12" customWidth="1"/>
    <col min="5585" max="5716" width="11.5546875" style="12" customWidth="1"/>
    <col min="5717" max="5832" width="8.88671875" style="12"/>
    <col min="5833" max="5834" width="9.21875" style="12" customWidth="1"/>
    <col min="5835" max="5835" width="51.77734375" style="12" customWidth="1"/>
    <col min="5836" max="5836" width="4.77734375" style="12" customWidth="1"/>
    <col min="5837" max="5837" width="8.77734375" style="12" customWidth="1"/>
    <col min="5838" max="5838" width="7.77734375" style="12" customWidth="1"/>
    <col min="5839" max="5839" width="11.44140625" style="12" customWidth="1"/>
    <col min="5840" max="5840" width="4.44140625" style="12" customWidth="1"/>
    <col min="5841" max="5972" width="11.5546875" style="12" customWidth="1"/>
    <col min="5973" max="6088" width="8.88671875" style="12"/>
    <col min="6089" max="6090" width="9.21875" style="12" customWidth="1"/>
    <col min="6091" max="6091" width="51.77734375" style="12" customWidth="1"/>
    <col min="6092" max="6092" width="4.77734375" style="12" customWidth="1"/>
    <col min="6093" max="6093" width="8.77734375" style="12" customWidth="1"/>
    <col min="6094" max="6094" width="7.77734375" style="12" customWidth="1"/>
    <col min="6095" max="6095" width="11.44140625" style="12" customWidth="1"/>
    <col min="6096" max="6096" width="4.44140625" style="12" customWidth="1"/>
    <col min="6097" max="6228" width="11.5546875" style="12" customWidth="1"/>
    <col min="6229" max="6344" width="8.88671875" style="12"/>
    <col min="6345" max="6346" width="9.21875" style="12" customWidth="1"/>
    <col min="6347" max="6347" width="51.77734375" style="12" customWidth="1"/>
    <col min="6348" max="6348" width="4.77734375" style="12" customWidth="1"/>
    <col min="6349" max="6349" width="8.77734375" style="12" customWidth="1"/>
    <col min="6350" max="6350" width="7.77734375" style="12" customWidth="1"/>
    <col min="6351" max="6351" width="11.44140625" style="12" customWidth="1"/>
    <col min="6352" max="6352" width="4.44140625" style="12" customWidth="1"/>
    <col min="6353" max="6484" width="11.5546875" style="12" customWidth="1"/>
    <col min="6485" max="6600" width="8.88671875" style="12"/>
    <col min="6601" max="6602" width="9.21875" style="12" customWidth="1"/>
    <col min="6603" max="6603" width="51.77734375" style="12" customWidth="1"/>
    <col min="6604" max="6604" width="4.77734375" style="12" customWidth="1"/>
    <col min="6605" max="6605" width="8.77734375" style="12" customWidth="1"/>
    <col min="6606" max="6606" width="7.77734375" style="12" customWidth="1"/>
    <col min="6607" max="6607" width="11.44140625" style="12" customWidth="1"/>
    <col min="6608" max="6608" width="4.44140625" style="12" customWidth="1"/>
    <col min="6609" max="6740" width="11.5546875" style="12" customWidth="1"/>
    <col min="6741" max="6856" width="8.88671875" style="12"/>
    <col min="6857" max="6858" width="9.21875" style="12" customWidth="1"/>
    <col min="6859" max="6859" width="51.77734375" style="12" customWidth="1"/>
    <col min="6860" max="6860" width="4.77734375" style="12" customWidth="1"/>
    <col min="6861" max="6861" width="8.77734375" style="12" customWidth="1"/>
    <col min="6862" max="6862" width="7.77734375" style="12" customWidth="1"/>
    <col min="6863" max="6863" width="11.44140625" style="12" customWidth="1"/>
    <col min="6864" max="6864" width="4.44140625" style="12" customWidth="1"/>
    <col min="6865" max="6996" width="11.5546875" style="12" customWidth="1"/>
    <col min="6997" max="7112" width="8.88671875" style="12"/>
    <col min="7113" max="7114" width="9.21875" style="12" customWidth="1"/>
    <col min="7115" max="7115" width="51.77734375" style="12" customWidth="1"/>
    <col min="7116" max="7116" width="4.77734375" style="12" customWidth="1"/>
    <col min="7117" max="7117" width="8.77734375" style="12" customWidth="1"/>
    <col min="7118" max="7118" width="7.77734375" style="12" customWidth="1"/>
    <col min="7119" max="7119" width="11.44140625" style="12" customWidth="1"/>
    <col min="7120" max="7120" width="4.44140625" style="12" customWidth="1"/>
    <col min="7121" max="7252" width="11.5546875" style="12" customWidth="1"/>
    <col min="7253" max="7368" width="8.88671875" style="12"/>
    <col min="7369" max="7370" width="9.21875" style="12" customWidth="1"/>
    <col min="7371" max="7371" width="51.77734375" style="12" customWidth="1"/>
    <col min="7372" max="7372" width="4.77734375" style="12" customWidth="1"/>
    <col min="7373" max="7373" width="8.77734375" style="12" customWidth="1"/>
    <col min="7374" max="7374" width="7.77734375" style="12" customWidth="1"/>
    <col min="7375" max="7375" width="11.44140625" style="12" customWidth="1"/>
    <col min="7376" max="7376" width="4.44140625" style="12" customWidth="1"/>
    <col min="7377" max="7508" width="11.5546875" style="12" customWidth="1"/>
    <col min="7509" max="7624" width="8.88671875" style="12"/>
    <col min="7625" max="7626" width="9.21875" style="12" customWidth="1"/>
    <col min="7627" max="7627" width="51.77734375" style="12" customWidth="1"/>
    <col min="7628" max="7628" width="4.77734375" style="12" customWidth="1"/>
    <col min="7629" max="7629" width="8.77734375" style="12" customWidth="1"/>
    <col min="7630" max="7630" width="7.77734375" style="12" customWidth="1"/>
    <col min="7631" max="7631" width="11.44140625" style="12" customWidth="1"/>
    <col min="7632" max="7632" width="4.44140625" style="12" customWidth="1"/>
    <col min="7633" max="7764" width="11.5546875" style="12" customWidth="1"/>
    <col min="7765" max="7880" width="8.88671875" style="12"/>
    <col min="7881" max="7882" width="9.21875" style="12" customWidth="1"/>
    <col min="7883" max="7883" width="51.77734375" style="12" customWidth="1"/>
    <col min="7884" max="7884" width="4.77734375" style="12" customWidth="1"/>
    <col min="7885" max="7885" width="8.77734375" style="12" customWidth="1"/>
    <col min="7886" max="7886" width="7.77734375" style="12" customWidth="1"/>
    <col min="7887" max="7887" width="11.44140625" style="12" customWidth="1"/>
    <col min="7888" max="7888" width="4.44140625" style="12" customWidth="1"/>
    <col min="7889" max="8020" width="11.5546875" style="12" customWidth="1"/>
    <col min="8021" max="8136" width="8.88671875" style="12"/>
    <col min="8137" max="8138" width="9.21875" style="12" customWidth="1"/>
    <col min="8139" max="8139" width="51.77734375" style="12" customWidth="1"/>
    <col min="8140" max="8140" width="4.77734375" style="12" customWidth="1"/>
    <col min="8141" max="8141" width="8.77734375" style="12" customWidth="1"/>
    <col min="8142" max="8142" width="7.77734375" style="12" customWidth="1"/>
    <col min="8143" max="8143" width="11.44140625" style="12" customWidth="1"/>
    <col min="8144" max="8144" width="4.44140625" style="12" customWidth="1"/>
    <col min="8145" max="8276" width="11.5546875" style="12" customWidth="1"/>
    <col min="8277" max="8392" width="8.88671875" style="12"/>
    <col min="8393" max="8394" width="9.21875" style="12" customWidth="1"/>
    <col min="8395" max="8395" width="51.77734375" style="12" customWidth="1"/>
    <col min="8396" max="8396" width="4.77734375" style="12" customWidth="1"/>
    <col min="8397" max="8397" width="8.77734375" style="12" customWidth="1"/>
    <col min="8398" max="8398" width="7.77734375" style="12" customWidth="1"/>
    <col min="8399" max="8399" width="11.44140625" style="12" customWidth="1"/>
    <col min="8400" max="8400" width="4.44140625" style="12" customWidth="1"/>
    <col min="8401" max="8532" width="11.5546875" style="12" customWidth="1"/>
    <col min="8533" max="8648" width="8.88671875" style="12"/>
    <col min="8649" max="8650" width="9.21875" style="12" customWidth="1"/>
    <col min="8651" max="8651" width="51.77734375" style="12" customWidth="1"/>
    <col min="8652" max="8652" width="4.77734375" style="12" customWidth="1"/>
    <col min="8653" max="8653" width="8.77734375" style="12" customWidth="1"/>
    <col min="8654" max="8654" width="7.77734375" style="12" customWidth="1"/>
    <col min="8655" max="8655" width="11.44140625" style="12" customWidth="1"/>
    <col min="8656" max="8656" width="4.44140625" style="12" customWidth="1"/>
    <col min="8657" max="8788" width="11.5546875" style="12" customWidth="1"/>
    <col min="8789" max="8904" width="8.88671875" style="12"/>
    <col min="8905" max="8906" width="9.21875" style="12" customWidth="1"/>
    <col min="8907" max="8907" width="51.77734375" style="12" customWidth="1"/>
    <col min="8908" max="8908" width="4.77734375" style="12" customWidth="1"/>
    <col min="8909" max="8909" width="8.77734375" style="12" customWidth="1"/>
    <col min="8910" max="8910" width="7.77734375" style="12" customWidth="1"/>
    <col min="8911" max="8911" width="11.44140625" style="12" customWidth="1"/>
    <col min="8912" max="8912" width="4.44140625" style="12" customWidth="1"/>
    <col min="8913" max="9044" width="11.5546875" style="12" customWidth="1"/>
    <col min="9045" max="9160" width="8.88671875" style="12"/>
    <col min="9161" max="9162" width="9.21875" style="12" customWidth="1"/>
    <col min="9163" max="9163" width="51.77734375" style="12" customWidth="1"/>
    <col min="9164" max="9164" width="4.77734375" style="12" customWidth="1"/>
    <col min="9165" max="9165" width="8.77734375" style="12" customWidth="1"/>
    <col min="9166" max="9166" width="7.77734375" style="12" customWidth="1"/>
    <col min="9167" max="9167" width="11.44140625" style="12" customWidth="1"/>
    <col min="9168" max="9168" width="4.44140625" style="12" customWidth="1"/>
    <col min="9169" max="9300" width="11.5546875" style="12" customWidth="1"/>
    <col min="9301" max="9416" width="8.88671875" style="12"/>
    <col min="9417" max="9418" width="9.21875" style="12" customWidth="1"/>
    <col min="9419" max="9419" width="51.77734375" style="12" customWidth="1"/>
    <col min="9420" max="9420" width="4.77734375" style="12" customWidth="1"/>
    <col min="9421" max="9421" width="8.77734375" style="12" customWidth="1"/>
    <col min="9422" max="9422" width="7.77734375" style="12" customWidth="1"/>
    <col min="9423" max="9423" width="11.44140625" style="12" customWidth="1"/>
    <col min="9424" max="9424" width="4.44140625" style="12" customWidth="1"/>
    <col min="9425" max="9556" width="11.5546875" style="12" customWidth="1"/>
    <col min="9557" max="9672" width="8.88671875" style="12"/>
    <col min="9673" max="9674" width="9.21875" style="12" customWidth="1"/>
    <col min="9675" max="9675" width="51.77734375" style="12" customWidth="1"/>
    <col min="9676" max="9676" width="4.77734375" style="12" customWidth="1"/>
    <col min="9677" max="9677" width="8.77734375" style="12" customWidth="1"/>
    <col min="9678" max="9678" width="7.77734375" style="12" customWidth="1"/>
    <col min="9679" max="9679" width="11.44140625" style="12" customWidth="1"/>
    <col min="9680" max="9680" width="4.44140625" style="12" customWidth="1"/>
    <col min="9681" max="9812" width="11.5546875" style="12" customWidth="1"/>
    <col min="9813" max="9928" width="8.88671875" style="12"/>
    <col min="9929" max="9930" width="9.21875" style="12" customWidth="1"/>
    <col min="9931" max="9931" width="51.77734375" style="12" customWidth="1"/>
    <col min="9932" max="9932" width="4.77734375" style="12" customWidth="1"/>
    <col min="9933" max="9933" width="8.77734375" style="12" customWidth="1"/>
    <col min="9934" max="9934" width="7.77734375" style="12" customWidth="1"/>
    <col min="9935" max="9935" width="11.44140625" style="12" customWidth="1"/>
    <col min="9936" max="9936" width="4.44140625" style="12" customWidth="1"/>
    <col min="9937" max="10068" width="11.5546875" style="12" customWidth="1"/>
    <col min="10069" max="10184" width="8.88671875" style="12"/>
    <col min="10185" max="10186" width="9.21875" style="12" customWidth="1"/>
    <col min="10187" max="10187" width="51.77734375" style="12" customWidth="1"/>
    <col min="10188" max="10188" width="4.77734375" style="12" customWidth="1"/>
    <col min="10189" max="10189" width="8.77734375" style="12" customWidth="1"/>
    <col min="10190" max="10190" width="7.77734375" style="12" customWidth="1"/>
    <col min="10191" max="10191" width="11.44140625" style="12" customWidth="1"/>
    <col min="10192" max="10192" width="4.44140625" style="12" customWidth="1"/>
    <col min="10193" max="10324" width="11.5546875" style="12" customWidth="1"/>
    <col min="10325" max="10440" width="8.88671875" style="12"/>
    <col min="10441" max="10442" width="9.21875" style="12" customWidth="1"/>
    <col min="10443" max="10443" width="51.77734375" style="12" customWidth="1"/>
    <col min="10444" max="10444" width="4.77734375" style="12" customWidth="1"/>
    <col min="10445" max="10445" width="8.77734375" style="12" customWidth="1"/>
    <col min="10446" max="10446" width="7.77734375" style="12" customWidth="1"/>
    <col min="10447" max="10447" width="11.44140625" style="12" customWidth="1"/>
    <col min="10448" max="10448" width="4.44140625" style="12" customWidth="1"/>
    <col min="10449" max="10580" width="11.5546875" style="12" customWidth="1"/>
    <col min="10581" max="10696" width="8.88671875" style="12"/>
    <col min="10697" max="10698" width="9.21875" style="12" customWidth="1"/>
    <col min="10699" max="10699" width="51.77734375" style="12" customWidth="1"/>
    <col min="10700" max="10700" width="4.77734375" style="12" customWidth="1"/>
    <col min="10701" max="10701" width="8.77734375" style="12" customWidth="1"/>
    <col min="10702" max="10702" width="7.77734375" style="12" customWidth="1"/>
    <col min="10703" max="10703" width="11.44140625" style="12" customWidth="1"/>
    <col min="10704" max="10704" width="4.44140625" style="12" customWidth="1"/>
    <col min="10705" max="10836" width="11.5546875" style="12" customWidth="1"/>
    <col min="10837" max="10952" width="8.88671875" style="12"/>
    <col min="10953" max="10954" width="9.21875" style="12" customWidth="1"/>
    <col min="10955" max="10955" width="51.77734375" style="12" customWidth="1"/>
    <col min="10956" max="10956" width="4.77734375" style="12" customWidth="1"/>
    <col min="10957" max="10957" width="8.77734375" style="12" customWidth="1"/>
    <col min="10958" max="10958" width="7.77734375" style="12" customWidth="1"/>
    <col min="10959" max="10959" width="11.44140625" style="12" customWidth="1"/>
    <col min="10960" max="10960" width="4.44140625" style="12" customWidth="1"/>
    <col min="10961" max="11092" width="11.5546875" style="12" customWidth="1"/>
    <col min="11093" max="11208" width="8.88671875" style="12"/>
    <col min="11209" max="11210" width="9.21875" style="12" customWidth="1"/>
    <col min="11211" max="11211" width="51.77734375" style="12" customWidth="1"/>
    <col min="11212" max="11212" width="4.77734375" style="12" customWidth="1"/>
    <col min="11213" max="11213" width="8.77734375" style="12" customWidth="1"/>
    <col min="11214" max="11214" width="7.77734375" style="12" customWidth="1"/>
    <col min="11215" max="11215" width="11.44140625" style="12" customWidth="1"/>
    <col min="11216" max="11216" width="4.44140625" style="12" customWidth="1"/>
    <col min="11217" max="11348" width="11.5546875" style="12" customWidth="1"/>
    <col min="11349" max="11464" width="8.88671875" style="12"/>
    <col min="11465" max="11466" width="9.21875" style="12" customWidth="1"/>
    <col min="11467" max="11467" width="51.77734375" style="12" customWidth="1"/>
    <col min="11468" max="11468" width="4.77734375" style="12" customWidth="1"/>
    <col min="11469" max="11469" width="8.77734375" style="12" customWidth="1"/>
    <col min="11470" max="11470" width="7.77734375" style="12" customWidth="1"/>
    <col min="11471" max="11471" width="11.44140625" style="12" customWidth="1"/>
    <col min="11472" max="11472" width="4.44140625" style="12" customWidth="1"/>
    <col min="11473" max="11604" width="11.5546875" style="12" customWidth="1"/>
    <col min="11605" max="11720" width="8.88671875" style="12"/>
    <col min="11721" max="11722" width="9.21875" style="12" customWidth="1"/>
    <col min="11723" max="11723" width="51.77734375" style="12" customWidth="1"/>
    <col min="11724" max="11724" width="4.77734375" style="12" customWidth="1"/>
    <col min="11725" max="11725" width="8.77734375" style="12" customWidth="1"/>
    <col min="11726" max="11726" width="7.77734375" style="12" customWidth="1"/>
    <col min="11727" max="11727" width="11.44140625" style="12" customWidth="1"/>
    <col min="11728" max="11728" width="4.44140625" style="12" customWidth="1"/>
    <col min="11729" max="11860" width="11.5546875" style="12" customWidth="1"/>
    <col min="11861" max="11976" width="8.88671875" style="12"/>
    <col min="11977" max="11978" width="9.21875" style="12" customWidth="1"/>
    <col min="11979" max="11979" width="51.77734375" style="12" customWidth="1"/>
    <col min="11980" max="11980" width="4.77734375" style="12" customWidth="1"/>
    <col min="11981" max="11981" width="8.77734375" style="12" customWidth="1"/>
    <col min="11982" max="11982" width="7.77734375" style="12" customWidth="1"/>
    <col min="11983" max="11983" width="11.44140625" style="12" customWidth="1"/>
    <col min="11984" max="11984" width="4.44140625" style="12" customWidth="1"/>
    <col min="11985" max="12116" width="11.5546875" style="12" customWidth="1"/>
    <col min="12117" max="12232" width="8.88671875" style="12"/>
    <col min="12233" max="12234" width="9.21875" style="12" customWidth="1"/>
    <col min="12235" max="12235" width="51.77734375" style="12" customWidth="1"/>
    <col min="12236" max="12236" width="4.77734375" style="12" customWidth="1"/>
    <col min="12237" max="12237" width="8.77734375" style="12" customWidth="1"/>
    <col min="12238" max="12238" width="7.77734375" style="12" customWidth="1"/>
    <col min="12239" max="12239" width="11.44140625" style="12" customWidth="1"/>
    <col min="12240" max="12240" width="4.44140625" style="12" customWidth="1"/>
    <col min="12241" max="12372" width="11.5546875" style="12" customWidth="1"/>
    <col min="12373" max="12488" width="8.88671875" style="12"/>
    <col min="12489" max="12490" width="9.21875" style="12" customWidth="1"/>
    <col min="12491" max="12491" width="51.77734375" style="12" customWidth="1"/>
    <col min="12492" max="12492" width="4.77734375" style="12" customWidth="1"/>
    <col min="12493" max="12493" width="8.77734375" style="12" customWidth="1"/>
    <col min="12494" max="12494" width="7.77734375" style="12" customWidth="1"/>
    <col min="12495" max="12495" width="11.44140625" style="12" customWidth="1"/>
    <col min="12496" max="12496" width="4.44140625" style="12" customWidth="1"/>
    <col min="12497" max="12628" width="11.5546875" style="12" customWidth="1"/>
    <col min="12629" max="12744" width="8.88671875" style="12"/>
    <col min="12745" max="12746" width="9.21875" style="12" customWidth="1"/>
    <col min="12747" max="12747" width="51.77734375" style="12" customWidth="1"/>
    <col min="12748" max="12748" width="4.77734375" style="12" customWidth="1"/>
    <col min="12749" max="12749" width="8.77734375" style="12" customWidth="1"/>
    <col min="12750" max="12750" width="7.77734375" style="12" customWidth="1"/>
    <col min="12751" max="12751" width="11.44140625" style="12" customWidth="1"/>
    <col min="12752" max="12752" width="4.44140625" style="12" customWidth="1"/>
    <col min="12753" max="12884" width="11.5546875" style="12" customWidth="1"/>
    <col min="12885" max="13000" width="8.88671875" style="12"/>
    <col min="13001" max="13002" width="9.21875" style="12" customWidth="1"/>
    <col min="13003" max="13003" width="51.77734375" style="12" customWidth="1"/>
    <col min="13004" max="13004" width="4.77734375" style="12" customWidth="1"/>
    <col min="13005" max="13005" width="8.77734375" style="12" customWidth="1"/>
    <col min="13006" max="13006" width="7.77734375" style="12" customWidth="1"/>
    <col min="13007" max="13007" width="11.44140625" style="12" customWidth="1"/>
    <col min="13008" max="13008" width="4.44140625" style="12" customWidth="1"/>
    <col min="13009" max="13140" width="11.5546875" style="12" customWidth="1"/>
    <col min="13141" max="13256" width="8.88671875" style="12"/>
    <col min="13257" max="13258" width="9.21875" style="12" customWidth="1"/>
    <col min="13259" max="13259" width="51.77734375" style="12" customWidth="1"/>
    <col min="13260" max="13260" width="4.77734375" style="12" customWidth="1"/>
    <col min="13261" max="13261" width="8.77734375" style="12" customWidth="1"/>
    <col min="13262" max="13262" width="7.77734375" style="12" customWidth="1"/>
    <col min="13263" max="13263" width="11.44140625" style="12" customWidth="1"/>
    <col min="13264" max="13264" width="4.44140625" style="12" customWidth="1"/>
    <col min="13265" max="13396" width="11.5546875" style="12" customWidth="1"/>
    <col min="13397" max="13512" width="8.88671875" style="12"/>
    <col min="13513" max="13514" width="9.21875" style="12" customWidth="1"/>
    <col min="13515" max="13515" width="51.77734375" style="12" customWidth="1"/>
    <col min="13516" max="13516" width="4.77734375" style="12" customWidth="1"/>
    <col min="13517" max="13517" width="8.77734375" style="12" customWidth="1"/>
    <col min="13518" max="13518" width="7.77734375" style="12" customWidth="1"/>
    <col min="13519" max="13519" width="11.44140625" style="12" customWidth="1"/>
    <col min="13520" max="13520" width="4.44140625" style="12" customWidth="1"/>
    <col min="13521" max="13652" width="11.5546875" style="12" customWidth="1"/>
    <col min="13653" max="13768" width="8.88671875" style="12"/>
    <col min="13769" max="13770" width="9.21875" style="12" customWidth="1"/>
    <col min="13771" max="13771" width="51.77734375" style="12" customWidth="1"/>
    <col min="13772" max="13772" width="4.77734375" style="12" customWidth="1"/>
    <col min="13773" max="13773" width="8.77734375" style="12" customWidth="1"/>
    <col min="13774" max="13774" width="7.77734375" style="12" customWidth="1"/>
    <col min="13775" max="13775" width="11.44140625" style="12" customWidth="1"/>
    <col min="13776" max="13776" width="4.44140625" style="12" customWidth="1"/>
    <col min="13777" max="13908" width="11.5546875" style="12" customWidth="1"/>
    <col min="13909" max="14024" width="8.88671875" style="12"/>
    <col min="14025" max="14026" width="9.21875" style="12" customWidth="1"/>
    <col min="14027" max="14027" width="51.77734375" style="12" customWidth="1"/>
    <col min="14028" max="14028" width="4.77734375" style="12" customWidth="1"/>
    <col min="14029" max="14029" width="8.77734375" style="12" customWidth="1"/>
    <col min="14030" max="14030" width="7.77734375" style="12" customWidth="1"/>
    <col min="14031" max="14031" width="11.44140625" style="12" customWidth="1"/>
    <col min="14032" max="14032" width="4.44140625" style="12" customWidth="1"/>
    <col min="14033" max="14164" width="11.5546875" style="12" customWidth="1"/>
    <col min="14165" max="14280" width="8.88671875" style="12"/>
    <col min="14281" max="14282" width="9.21875" style="12" customWidth="1"/>
    <col min="14283" max="14283" width="51.77734375" style="12" customWidth="1"/>
    <col min="14284" max="14284" width="4.77734375" style="12" customWidth="1"/>
    <col min="14285" max="14285" width="8.77734375" style="12" customWidth="1"/>
    <col min="14286" max="14286" width="7.77734375" style="12" customWidth="1"/>
    <col min="14287" max="14287" width="11.44140625" style="12" customWidth="1"/>
    <col min="14288" max="14288" width="4.44140625" style="12" customWidth="1"/>
    <col min="14289" max="14420" width="11.5546875" style="12" customWidth="1"/>
    <col min="14421" max="14536" width="8.88671875" style="12"/>
    <col min="14537" max="14538" width="9.21875" style="12" customWidth="1"/>
    <col min="14539" max="14539" width="51.77734375" style="12" customWidth="1"/>
    <col min="14540" max="14540" width="4.77734375" style="12" customWidth="1"/>
    <col min="14541" max="14541" width="8.77734375" style="12" customWidth="1"/>
    <col min="14542" max="14542" width="7.77734375" style="12" customWidth="1"/>
    <col min="14543" max="14543" width="11.44140625" style="12" customWidth="1"/>
    <col min="14544" max="14544" width="4.44140625" style="12" customWidth="1"/>
    <col min="14545" max="14676" width="11.5546875" style="12" customWidth="1"/>
    <col min="14677" max="14792" width="8.88671875" style="12"/>
    <col min="14793" max="14794" width="9.21875" style="12" customWidth="1"/>
    <col min="14795" max="14795" width="51.77734375" style="12" customWidth="1"/>
    <col min="14796" max="14796" width="4.77734375" style="12" customWidth="1"/>
    <col min="14797" max="14797" width="8.77734375" style="12" customWidth="1"/>
    <col min="14798" max="14798" width="7.77734375" style="12" customWidth="1"/>
    <col min="14799" max="14799" width="11.44140625" style="12" customWidth="1"/>
    <col min="14800" max="14800" width="4.44140625" style="12" customWidth="1"/>
    <col min="14801" max="14932" width="11.5546875" style="12" customWidth="1"/>
    <col min="14933" max="15048" width="8.88671875" style="12"/>
    <col min="15049" max="15050" width="9.21875" style="12" customWidth="1"/>
    <col min="15051" max="15051" width="51.77734375" style="12" customWidth="1"/>
    <col min="15052" max="15052" width="4.77734375" style="12" customWidth="1"/>
    <col min="15053" max="15053" width="8.77734375" style="12" customWidth="1"/>
    <col min="15054" max="15054" width="7.77734375" style="12" customWidth="1"/>
    <col min="15055" max="15055" width="11.44140625" style="12" customWidth="1"/>
    <col min="15056" max="15056" width="4.44140625" style="12" customWidth="1"/>
    <col min="15057" max="15188" width="11.5546875" style="12" customWidth="1"/>
    <col min="15189" max="15304" width="8.88671875" style="12"/>
    <col min="15305" max="15306" width="9.21875" style="12" customWidth="1"/>
    <col min="15307" max="15307" width="51.77734375" style="12" customWidth="1"/>
    <col min="15308" max="15308" width="4.77734375" style="12" customWidth="1"/>
    <col min="15309" max="15309" width="8.77734375" style="12" customWidth="1"/>
    <col min="15310" max="15310" width="7.77734375" style="12" customWidth="1"/>
    <col min="15311" max="15311" width="11.44140625" style="12" customWidth="1"/>
    <col min="15312" max="15312" width="4.44140625" style="12" customWidth="1"/>
    <col min="15313" max="15444" width="11.5546875" style="12" customWidth="1"/>
    <col min="15445" max="15560" width="8.88671875" style="12"/>
    <col min="15561" max="15562" width="9.21875" style="12" customWidth="1"/>
    <col min="15563" max="15563" width="51.77734375" style="12" customWidth="1"/>
    <col min="15564" max="15564" width="4.77734375" style="12" customWidth="1"/>
    <col min="15565" max="15565" width="8.77734375" style="12" customWidth="1"/>
    <col min="15566" max="15566" width="7.77734375" style="12" customWidth="1"/>
    <col min="15567" max="15567" width="11.44140625" style="12" customWidth="1"/>
    <col min="15568" max="15568" width="4.44140625" style="12" customWidth="1"/>
    <col min="15569" max="15700" width="11.5546875" style="12" customWidth="1"/>
    <col min="15701" max="15816" width="8.88671875" style="12"/>
    <col min="15817" max="15818" width="9.21875" style="12" customWidth="1"/>
    <col min="15819" max="15819" width="51.77734375" style="12" customWidth="1"/>
    <col min="15820" max="15820" width="4.77734375" style="12" customWidth="1"/>
    <col min="15821" max="15821" width="8.77734375" style="12" customWidth="1"/>
    <col min="15822" max="15822" width="7.77734375" style="12" customWidth="1"/>
    <col min="15823" max="15823" width="11.44140625" style="12" customWidth="1"/>
    <col min="15824" max="15824" width="4.44140625" style="12" customWidth="1"/>
    <col min="15825" max="15956" width="11.5546875" style="12" customWidth="1"/>
    <col min="15957" max="16072" width="8.88671875" style="12"/>
    <col min="16073" max="16074" width="9.21875" style="12" customWidth="1"/>
    <col min="16075" max="16075" width="51.77734375" style="12" customWidth="1"/>
    <col min="16076" max="16076" width="4.77734375" style="12" customWidth="1"/>
    <col min="16077" max="16077" width="8.77734375" style="12" customWidth="1"/>
    <col min="16078" max="16078" width="7.77734375" style="12" customWidth="1"/>
    <col min="16079" max="16079" width="11.44140625" style="12" customWidth="1"/>
    <col min="16080" max="16080" width="4.44140625" style="12" customWidth="1"/>
    <col min="16081" max="16212" width="11.5546875" style="12" customWidth="1"/>
    <col min="16213" max="16384" width="8.88671875" style="12"/>
  </cols>
  <sheetData>
    <row r="1" spans="2:84" ht="13.5" thickBot="1" x14ac:dyDescent="0.25"/>
    <row r="2" spans="2:84" s="3" customFormat="1" ht="12.75" customHeight="1" x14ac:dyDescent="0.2">
      <c r="B2" s="335"/>
      <c r="C2" s="336"/>
      <c r="D2" s="336"/>
      <c r="E2" s="372" t="s">
        <v>237</v>
      </c>
      <c r="F2" s="372"/>
      <c r="G2" s="372"/>
      <c r="H2" s="372"/>
      <c r="I2" s="372"/>
      <c r="J2" s="372"/>
      <c r="K2" s="373"/>
      <c r="L2" s="41"/>
      <c r="M2" s="41"/>
      <c r="N2" s="4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2:84" s="3" customFormat="1" ht="12.75" customHeight="1" x14ac:dyDescent="0.2">
      <c r="B3" s="337"/>
      <c r="C3" s="309"/>
      <c r="D3" s="309"/>
      <c r="E3" s="374" t="s">
        <v>238</v>
      </c>
      <c r="F3" s="374"/>
      <c r="G3" s="374"/>
      <c r="H3" s="374"/>
      <c r="I3" s="374"/>
      <c r="J3" s="374"/>
      <c r="K3" s="375"/>
      <c r="L3" s="41"/>
      <c r="M3" s="41"/>
      <c r="N3" s="4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2:84" s="3" customFormat="1" x14ac:dyDescent="0.2">
      <c r="B4" s="337"/>
      <c r="C4" s="309"/>
      <c r="D4" s="309"/>
      <c r="E4" s="374" t="s">
        <v>239</v>
      </c>
      <c r="F4" s="374"/>
      <c r="G4" s="374"/>
      <c r="H4" s="374"/>
      <c r="I4" s="374"/>
      <c r="J4" s="374"/>
      <c r="K4" s="375"/>
      <c r="L4" s="41"/>
      <c r="M4" s="41"/>
      <c r="N4" s="4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2:84" s="3" customFormat="1" x14ac:dyDescent="0.2">
      <c r="B5" s="338" t="s">
        <v>236</v>
      </c>
      <c r="C5" s="310"/>
      <c r="D5" s="310"/>
      <c r="E5" s="311"/>
      <c r="F5" s="312"/>
      <c r="G5" s="313"/>
      <c r="H5" s="313"/>
      <c r="I5" s="313"/>
      <c r="J5" s="314" t="s">
        <v>175</v>
      </c>
      <c r="K5" s="339">
        <f>'BDI - Serviço'!E24</f>
        <v>31.335031142374838</v>
      </c>
      <c r="L5" s="41"/>
      <c r="M5" s="41"/>
      <c r="N5" s="4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2">
        <v>40227</v>
      </c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2:84" s="3" customFormat="1" x14ac:dyDescent="0.2">
      <c r="B6" s="338" t="s">
        <v>592</v>
      </c>
      <c r="C6" s="310"/>
      <c r="D6" s="310"/>
      <c r="E6" s="315"/>
      <c r="F6" s="316"/>
      <c r="G6" s="317"/>
      <c r="H6" s="317"/>
      <c r="I6" s="317"/>
      <c r="J6" s="314" t="s">
        <v>176</v>
      </c>
      <c r="K6" s="340">
        <f>'BDI - Forn.'!E23</f>
        <v>15.002486177477925</v>
      </c>
      <c r="L6" s="45"/>
      <c r="M6" s="45"/>
      <c r="N6" s="45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2" t="s">
        <v>68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2:84" s="3" customFormat="1" ht="18.75" customHeight="1" x14ac:dyDescent="0.2">
      <c r="B7" s="376" t="s">
        <v>97</v>
      </c>
      <c r="C7" s="377"/>
      <c r="D7" s="377"/>
      <c r="E7" s="377"/>
      <c r="F7" s="377"/>
      <c r="G7" s="377"/>
      <c r="H7" s="377"/>
      <c r="I7" s="377"/>
      <c r="J7" s="377"/>
      <c r="K7" s="378"/>
      <c r="L7" s="42"/>
      <c r="M7" s="42"/>
      <c r="N7" s="42"/>
      <c r="O7" s="2"/>
      <c r="P7" s="21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</row>
    <row r="8" spans="2:84" s="17" customFormat="1" ht="25.5" customHeight="1" x14ac:dyDescent="0.2">
      <c r="B8" s="341" t="s">
        <v>7</v>
      </c>
      <c r="C8" s="15" t="s">
        <v>171</v>
      </c>
      <c r="D8" s="15" t="s">
        <v>172</v>
      </c>
      <c r="E8" s="26" t="s">
        <v>6</v>
      </c>
      <c r="F8" s="27" t="s">
        <v>4</v>
      </c>
      <c r="G8" s="28" t="s">
        <v>5</v>
      </c>
      <c r="H8" s="29" t="s">
        <v>174</v>
      </c>
      <c r="I8" s="29" t="s">
        <v>178</v>
      </c>
      <c r="J8" s="30" t="s">
        <v>587</v>
      </c>
      <c r="K8" s="342" t="s">
        <v>177</v>
      </c>
      <c r="L8" s="42"/>
      <c r="M8" s="42"/>
      <c r="N8" s="42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2:84" s="19" customFormat="1" ht="12" x14ac:dyDescent="0.2">
      <c r="B9" s="361" t="s">
        <v>418</v>
      </c>
      <c r="C9" s="25"/>
      <c r="D9" s="25"/>
      <c r="E9" s="318" t="s">
        <v>513</v>
      </c>
      <c r="F9" s="25" t="s">
        <v>27</v>
      </c>
      <c r="G9" s="40"/>
      <c r="H9" s="40"/>
      <c r="I9" s="40"/>
      <c r="J9" s="40"/>
      <c r="K9" s="346">
        <f t="shared" ref="K9:K11" si="0">ROUND(G9*I9,2)</f>
        <v>0</v>
      </c>
      <c r="L9" s="42"/>
      <c r="M9" s="42"/>
      <c r="N9" s="42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</row>
    <row r="10" spans="2:84" s="24" customFormat="1" ht="12" x14ac:dyDescent="0.2">
      <c r="B10" s="345" t="s">
        <v>12</v>
      </c>
      <c r="C10" s="471" t="s">
        <v>591</v>
      </c>
      <c r="D10" s="37" t="s">
        <v>179</v>
      </c>
      <c r="E10" s="319" t="s">
        <v>243</v>
      </c>
      <c r="F10" s="37" t="s">
        <v>80</v>
      </c>
      <c r="G10" s="38">
        <v>1</v>
      </c>
      <c r="H10" s="39">
        <f>CPU!I29</f>
        <v>2625.5255999999999</v>
      </c>
      <c r="I10" s="38">
        <f t="shared" ref="I10:I73" si="1">H10+($K$5/100)*H10</f>
        <v>3448.2348644110239</v>
      </c>
      <c r="J10" s="38">
        <f t="shared" ref="J10:J11" si="2">ROUND(G10*H10,2)</f>
        <v>2625.53</v>
      </c>
      <c r="K10" s="346">
        <f t="shared" si="0"/>
        <v>3448.23</v>
      </c>
      <c r="L10" s="43"/>
      <c r="M10" s="43"/>
      <c r="N10" s="4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</row>
    <row r="11" spans="2:84" s="24" customFormat="1" ht="12" x14ac:dyDescent="0.2">
      <c r="B11" s="345" t="s">
        <v>13</v>
      </c>
      <c r="C11" s="472" t="str">
        <f>C10</f>
        <v>00001</v>
      </c>
      <c r="D11" s="37" t="s">
        <v>179</v>
      </c>
      <c r="E11" s="319" t="s">
        <v>244</v>
      </c>
      <c r="F11" s="37" t="s">
        <v>80</v>
      </c>
      <c r="G11" s="38">
        <v>1</v>
      </c>
      <c r="H11" s="39">
        <f>H10</f>
        <v>2625.5255999999999</v>
      </c>
      <c r="I11" s="38">
        <f t="shared" si="1"/>
        <v>3448.2348644110239</v>
      </c>
      <c r="J11" s="38">
        <f t="shared" si="2"/>
        <v>2625.53</v>
      </c>
      <c r="K11" s="346">
        <f t="shared" si="0"/>
        <v>3448.23</v>
      </c>
      <c r="L11" s="43"/>
      <c r="M11" s="43"/>
      <c r="N11" s="4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</row>
    <row r="12" spans="2:84" s="24" customFormat="1" ht="24" x14ac:dyDescent="0.2">
      <c r="B12" s="345" t="s">
        <v>14</v>
      </c>
      <c r="C12" s="37" t="s">
        <v>250</v>
      </c>
      <c r="D12" s="37" t="s">
        <v>249</v>
      </c>
      <c r="E12" s="319" t="s">
        <v>248</v>
      </c>
      <c r="F12" s="37" t="s">
        <v>69</v>
      </c>
      <c r="G12" s="38">
        <v>6</v>
      </c>
      <c r="H12" s="39">
        <f>1088.76/(3*1.5)</f>
        <v>241.94666666666666</v>
      </c>
      <c r="I12" s="38">
        <f t="shared" si="1"/>
        <v>317.76073001460452</v>
      </c>
      <c r="J12" s="38">
        <f>ROUND(G12*H12,2)</f>
        <v>1451.68</v>
      </c>
      <c r="K12" s="346">
        <f>ROUND(G12*I12,2)</f>
        <v>1906.56</v>
      </c>
      <c r="L12" s="43"/>
      <c r="M12" s="43"/>
      <c r="N12" s="4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</row>
    <row r="13" spans="2:84" s="24" customFormat="1" ht="24" x14ac:dyDescent="0.2">
      <c r="B13" s="345" t="s">
        <v>15</v>
      </c>
      <c r="C13" s="37" t="s">
        <v>253</v>
      </c>
      <c r="D13" s="37" t="s">
        <v>249</v>
      </c>
      <c r="E13" s="319" t="s">
        <v>251</v>
      </c>
      <c r="F13" s="37" t="s">
        <v>252</v>
      </c>
      <c r="G13" s="38">
        <v>1</v>
      </c>
      <c r="H13" s="39">
        <v>680</v>
      </c>
      <c r="I13" s="38">
        <f t="shared" si="1"/>
        <v>893.07821176814889</v>
      </c>
      <c r="J13" s="38">
        <f>ROUND(G13*H13,2)</f>
        <v>680</v>
      </c>
      <c r="K13" s="346">
        <f>ROUND(G13*I13,2)</f>
        <v>893.08</v>
      </c>
      <c r="L13" s="43"/>
      <c r="M13" s="43"/>
      <c r="N13" s="4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</row>
    <row r="14" spans="2:84" s="24" customFormat="1" ht="24" x14ac:dyDescent="0.2">
      <c r="B14" s="345" t="s">
        <v>53</v>
      </c>
      <c r="C14" s="473" t="s">
        <v>593</v>
      </c>
      <c r="D14" s="37" t="s">
        <v>249</v>
      </c>
      <c r="E14" s="319" t="s">
        <v>254</v>
      </c>
      <c r="F14" s="37" t="s">
        <v>72</v>
      </c>
      <c r="G14" s="38">
        <v>8</v>
      </c>
      <c r="H14" s="39">
        <v>613.28</v>
      </c>
      <c r="I14" s="38">
        <f t="shared" si="1"/>
        <v>805.4514789899564</v>
      </c>
      <c r="J14" s="38">
        <f t="shared" ref="J14:J33" si="3">ROUND(G14*H14,2)</f>
        <v>4906.24</v>
      </c>
      <c r="K14" s="346">
        <f t="shared" ref="K14:K33" si="4">ROUND(G14*I14,2)</f>
        <v>6443.61</v>
      </c>
      <c r="L14" s="43"/>
      <c r="M14" s="43"/>
      <c r="N14" s="4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</row>
    <row r="15" spans="2:84" s="24" customFormat="1" ht="12" x14ac:dyDescent="0.2">
      <c r="B15" s="345" t="s">
        <v>16</v>
      </c>
      <c r="C15" s="472">
        <v>2</v>
      </c>
      <c r="D15" s="37" t="s">
        <v>179</v>
      </c>
      <c r="E15" s="319" t="s">
        <v>224</v>
      </c>
      <c r="F15" s="37" t="s">
        <v>80</v>
      </c>
      <c r="G15" s="38">
        <v>1</v>
      </c>
      <c r="H15" s="38">
        <f>CPU!I54</f>
        <v>98474.240000000005</v>
      </c>
      <c r="I15" s="38">
        <f t="shared" si="1"/>
        <v>129331.17377121694</v>
      </c>
      <c r="J15" s="38">
        <f t="shared" si="3"/>
        <v>98474.240000000005</v>
      </c>
      <c r="K15" s="346">
        <f t="shared" si="4"/>
        <v>129331.17</v>
      </c>
      <c r="L15" s="43"/>
      <c r="M15" s="43"/>
      <c r="N15" s="4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</row>
    <row r="16" spans="2:84" s="24" customFormat="1" ht="24" x14ac:dyDescent="0.2">
      <c r="B16" s="345" t="s">
        <v>28</v>
      </c>
      <c r="C16" s="472" t="s">
        <v>258</v>
      </c>
      <c r="D16" s="37" t="s">
        <v>249</v>
      </c>
      <c r="E16" s="319" t="s">
        <v>259</v>
      </c>
      <c r="F16" s="37" t="s">
        <v>69</v>
      </c>
      <c r="G16" s="38">
        <v>519</v>
      </c>
      <c r="H16" s="38">
        <v>7</v>
      </c>
      <c r="I16" s="38">
        <f t="shared" si="1"/>
        <v>9.1934521799662381</v>
      </c>
      <c r="J16" s="38">
        <f t="shared" si="3"/>
        <v>3633</v>
      </c>
      <c r="K16" s="346">
        <f t="shared" si="4"/>
        <v>4771.3999999999996</v>
      </c>
      <c r="L16" s="43"/>
      <c r="M16" s="43"/>
      <c r="N16" s="4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</row>
    <row r="17" spans="2:84" s="24" customFormat="1" ht="12" x14ac:dyDescent="0.2">
      <c r="B17" s="345" t="s">
        <v>39</v>
      </c>
      <c r="C17" s="37">
        <v>101134</v>
      </c>
      <c r="D17" s="37" t="s">
        <v>173</v>
      </c>
      <c r="E17" s="319" t="s">
        <v>594</v>
      </c>
      <c r="F17" s="37" t="s">
        <v>70</v>
      </c>
      <c r="G17" s="38">
        <v>1200</v>
      </c>
      <c r="H17" s="38">
        <v>9.0299999999999994</v>
      </c>
      <c r="I17" s="38">
        <f t="shared" si="1"/>
        <v>11.859553312156446</v>
      </c>
      <c r="J17" s="38">
        <f t="shared" si="3"/>
        <v>10836</v>
      </c>
      <c r="K17" s="346">
        <f t="shared" si="4"/>
        <v>14231.46</v>
      </c>
      <c r="L17" s="43"/>
      <c r="M17" s="43"/>
      <c r="N17" s="4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</row>
    <row r="18" spans="2:84" s="24" customFormat="1" ht="24" x14ac:dyDescent="0.2">
      <c r="B18" s="345" t="s">
        <v>40</v>
      </c>
      <c r="C18" s="37">
        <v>100974</v>
      </c>
      <c r="D18" s="37" t="s">
        <v>173</v>
      </c>
      <c r="E18" s="319" t="s">
        <v>260</v>
      </c>
      <c r="F18" s="37" t="s">
        <v>70</v>
      </c>
      <c r="G18" s="38">
        <f>G17*1.2+G33*0.2*1.2</f>
        <v>1584</v>
      </c>
      <c r="H18" s="38">
        <v>4.87</v>
      </c>
      <c r="I18" s="38">
        <v>5.35</v>
      </c>
      <c r="J18" s="38">
        <f t="shared" si="3"/>
        <v>7714.08</v>
      </c>
      <c r="K18" s="346">
        <f t="shared" si="4"/>
        <v>8474.4</v>
      </c>
      <c r="L18" s="43"/>
      <c r="M18" s="43"/>
      <c r="N18" s="4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</row>
    <row r="19" spans="2:84" s="24" customFormat="1" ht="12" x14ac:dyDescent="0.2">
      <c r="B19" s="345" t="s">
        <v>41</v>
      </c>
      <c r="C19" s="37">
        <v>93589</v>
      </c>
      <c r="D19" s="37" t="s">
        <v>173</v>
      </c>
      <c r="E19" s="319" t="s">
        <v>261</v>
      </c>
      <c r="F19" s="37" t="s">
        <v>262</v>
      </c>
      <c r="G19" s="38">
        <f>G18*5</f>
        <v>7920</v>
      </c>
      <c r="H19" s="38">
        <v>1.41</v>
      </c>
      <c r="I19" s="38">
        <v>1.44</v>
      </c>
      <c r="J19" s="38">
        <f t="shared" si="3"/>
        <v>11167.2</v>
      </c>
      <c r="K19" s="346">
        <f t="shared" si="4"/>
        <v>11404.8</v>
      </c>
      <c r="L19" s="43"/>
      <c r="M19" s="43"/>
      <c r="N19" s="4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</row>
    <row r="20" spans="2:84" s="24" customFormat="1" ht="12" x14ac:dyDescent="0.2">
      <c r="B20" s="345" t="s">
        <v>214</v>
      </c>
      <c r="C20" s="37">
        <v>100574</v>
      </c>
      <c r="D20" s="37" t="s">
        <v>173</v>
      </c>
      <c r="E20" s="319" t="s">
        <v>321</v>
      </c>
      <c r="F20" s="37" t="s">
        <v>70</v>
      </c>
      <c r="G20" s="38">
        <f>G18</f>
        <v>1584</v>
      </c>
      <c r="H20" s="38">
        <v>0.87</v>
      </c>
      <c r="I20" s="38">
        <f t="shared" si="1"/>
        <v>1.1426147709386612</v>
      </c>
      <c r="J20" s="38">
        <f t="shared" si="3"/>
        <v>1378.08</v>
      </c>
      <c r="K20" s="346">
        <f t="shared" si="4"/>
        <v>1809.9</v>
      </c>
      <c r="L20" s="43"/>
      <c r="M20" s="43"/>
      <c r="N20" s="4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</row>
    <row r="21" spans="2:84" s="24" customFormat="1" ht="12" x14ac:dyDescent="0.2">
      <c r="B21" s="345" t="s">
        <v>215</v>
      </c>
      <c r="C21" s="37">
        <v>96995</v>
      </c>
      <c r="D21" s="37" t="s">
        <v>173</v>
      </c>
      <c r="E21" s="319" t="s">
        <v>263</v>
      </c>
      <c r="F21" s="37" t="s">
        <v>70</v>
      </c>
      <c r="G21" s="38">
        <v>50</v>
      </c>
      <c r="H21" s="38">
        <v>31.73</v>
      </c>
      <c r="I21" s="38">
        <f t="shared" si="1"/>
        <v>41.672605381475535</v>
      </c>
      <c r="J21" s="38">
        <f t="shared" si="3"/>
        <v>1586.5</v>
      </c>
      <c r="K21" s="346">
        <f t="shared" si="4"/>
        <v>2083.63</v>
      </c>
      <c r="L21" s="43"/>
      <c r="M21" s="43"/>
      <c r="N21" s="4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</row>
    <row r="22" spans="2:84" s="24" customFormat="1" ht="14.25" customHeight="1" x14ac:dyDescent="0.2">
      <c r="B22" s="345" t="s">
        <v>216</v>
      </c>
      <c r="C22" s="37" t="s">
        <v>268</v>
      </c>
      <c r="D22" s="37" t="s">
        <v>249</v>
      </c>
      <c r="E22" s="319" t="s">
        <v>267</v>
      </c>
      <c r="F22" s="37" t="s">
        <v>69</v>
      </c>
      <c r="G22" s="38">
        <v>400</v>
      </c>
      <c r="H22" s="38">
        <v>15.05</v>
      </c>
      <c r="I22" s="38">
        <f t="shared" si="1"/>
        <v>19.765922186927412</v>
      </c>
      <c r="J22" s="38">
        <f t="shared" si="3"/>
        <v>6020</v>
      </c>
      <c r="K22" s="346">
        <f t="shared" si="4"/>
        <v>7906.37</v>
      </c>
      <c r="L22" s="43"/>
      <c r="M22" s="43"/>
      <c r="N22" s="4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</row>
    <row r="23" spans="2:84" s="24" customFormat="1" ht="14.25" customHeight="1" x14ac:dyDescent="0.2">
      <c r="B23" s="345" t="s">
        <v>217</v>
      </c>
      <c r="C23" s="37" t="s">
        <v>266</v>
      </c>
      <c r="D23" s="37" t="s">
        <v>249</v>
      </c>
      <c r="E23" s="319" t="s">
        <v>264</v>
      </c>
      <c r="F23" s="37" t="s">
        <v>265</v>
      </c>
      <c r="G23" s="38">
        <f>G22*4</f>
        <v>1600</v>
      </c>
      <c r="H23" s="38">
        <v>0.04</v>
      </c>
      <c r="I23" s="38">
        <f t="shared" si="1"/>
        <v>5.2534012456949934E-2</v>
      </c>
      <c r="J23" s="38">
        <f t="shared" si="3"/>
        <v>64</v>
      </c>
      <c r="K23" s="346">
        <f t="shared" si="4"/>
        <v>84.05</v>
      </c>
      <c r="L23" s="43"/>
      <c r="M23" s="43"/>
      <c r="N23" s="4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</row>
    <row r="24" spans="2:84" s="24" customFormat="1" ht="24" x14ac:dyDescent="0.2">
      <c r="B24" s="345" t="s">
        <v>242</v>
      </c>
      <c r="C24" s="37" t="s">
        <v>269</v>
      </c>
      <c r="D24" s="37" t="s">
        <v>249</v>
      </c>
      <c r="E24" s="319" t="s">
        <v>270</v>
      </c>
      <c r="F24" s="37" t="s">
        <v>69</v>
      </c>
      <c r="G24" s="38">
        <v>200</v>
      </c>
      <c r="H24" s="38">
        <v>44.82</v>
      </c>
      <c r="I24" s="38">
        <f t="shared" si="1"/>
        <v>58.864360958012398</v>
      </c>
      <c r="J24" s="38">
        <f t="shared" si="3"/>
        <v>8964</v>
      </c>
      <c r="K24" s="346">
        <f t="shared" si="4"/>
        <v>11772.87</v>
      </c>
      <c r="L24" s="43"/>
      <c r="M24" s="43"/>
      <c r="N24" s="4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</row>
    <row r="25" spans="2:84" s="24" customFormat="1" ht="36" x14ac:dyDescent="0.2">
      <c r="B25" s="345" t="s">
        <v>271</v>
      </c>
      <c r="C25" s="37" t="s">
        <v>277</v>
      </c>
      <c r="D25" s="37" t="s">
        <v>249</v>
      </c>
      <c r="E25" s="319" t="s">
        <v>276</v>
      </c>
      <c r="F25" s="37" t="s">
        <v>71</v>
      </c>
      <c r="G25" s="38">
        <v>3400</v>
      </c>
      <c r="H25" s="38">
        <v>71.81</v>
      </c>
      <c r="I25" s="38">
        <f t="shared" si="1"/>
        <v>94.311685863339378</v>
      </c>
      <c r="J25" s="38">
        <f t="shared" si="3"/>
        <v>244154</v>
      </c>
      <c r="K25" s="346">
        <f t="shared" si="4"/>
        <v>320659.73</v>
      </c>
      <c r="L25" s="43"/>
      <c r="M25" s="43"/>
      <c r="N25" s="4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</row>
    <row r="26" spans="2:84" s="24" customFormat="1" ht="24" x14ac:dyDescent="0.2">
      <c r="B26" s="345" t="s">
        <v>272</v>
      </c>
      <c r="C26" s="37" t="s">
        <v>279</v>
      </c>
      <c r="D26" s="37" t="s">
        <v>249</v>
      </c>
      <c r="E26" s="319" t="s">
        <v>278</v>
      </c>
      <c r="F26" s="37" t="s">
        <v>71</v>
      </c>
      <c r="G26" s="38">
        <v>47.3</v>
      </c>
      <c r="H26" s="38">
        <v>39.909999999999997</v>
      </c>
      <c r="I26" s="38">
        <f t="shared" si="1"/>
        <v>52.415810928921793</v>
      </c>
      <c r="J26" s="38">
        <f t="shared" si="3"/>
        <v>1887.74</v>
      </c>
      <c r="K26" s="346">
        <f t="shared" si="4"/>
        <v>2479.27</v>
      </c>
      <c r="L26" s="43"/>
      <c r="M26" s="43"/>
      <c r="N26" s="4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</row>
    <row r="27" spans="2:84" s="24" customFormat="1" ht="24" x14ac:dyDescent="0.2">
      <c r="B27" s="345" t="s">
        <v>273</v>
      </c>
      <c r="C27" s="472" t="s">
        <v>280</v>
      </c>
      <c r="D27" s="37" t="s">
        <v>249</v>
      </c>
      <c r="E27" s="319" t="s">
        <v>281</v>
      </c>
      <c r="F27" s="37" t="s">
        <v>71</v>
      </c>
      <c r="G27" s="38">
        <v>84</v>
      </c>
      <c r="H27" s="38">
        <v>48.68</v>
      </c>
      <c r="I27" s="38">
        <f t="shared" si="1"/>
        <v>63.93389316010807</v>
      </c>
      <c r="J27" s="38">
        <f t="shared" si="3"/>
        <v>4089.12</v>
      </c>
      <c r="K27" s="346">
        <f t="shared" si="4"/>
        <v>5370.45</v>
      </c>
      <c r="L27" s="43"/>
      <c r="M27" s="43"/>
      <c r="N27" s="4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</row>
    <row r="28" spans="2:84" s="24" customFormat="1" ht="24" x14ac:dyDescent="0.2">
      <c r="B28" s="345" t="s">
        <v>274</v>
      </c>
      <c r="C28" s="472">
        <v>6</v>
      </c>
      <c r="D28" s="37" t="s">
        <v>179</v>
      </c>
      <c r="E28" s="319" t="s">
        <v>518</v>
      </c>
      <c r="F28" s="37" t="s">
        <v>69</v>
      </c>
      <c r="G28" s="38">
        <v>10000</v>
      </c>
      <c r="H28" s="38">
        <f>CPU!I154</f>
        <v>9.4919999999999991</v>
      </c>
      <c r="I28" s="38">
        <f t="shared" si="1"/>
        <v>12.466321156034219</v>
      </c>
      <c r="J28" s="38">
        <f t="shared" si="3"/>
        <v>94920</v>
      </c>
      <c r="K28" s="346">
        <f t="shared" si="4"/>
        <v>124663.21</v>
      </c>
      <c r="L28" s="43"/>
      <c r="M28" s="43"/>
      <c r="N28" s="4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</row>
    <row r="29" spans="2:84" s="24" customFormat="1" ht="24" x14ac:dyDescent="0.2">
      <c r="B29" s="345" t="s">
        <v>275</v>
      </c>
      <c r="C29" s="472" t="s">
        <v>520</v>
      </c>
      <c r="D29" s="37" t="s">
        <v>249</v>
      </c>
      <c r="E29" s="319" t="s">
        <v>521</v>
      </c>
      <c r="F29" s="37" t="s">
        <v>70</v>
      </c>
      <c r="G29" s="38">
        <f>G28*0.13</f>
        <v>1300</v>
      </c>
      <c r="H29" s="38">
        <v>90.14</v>
      </c>
      <c r="I29" s="38">
        <f t="shared" si="1"/>
        <v>118.38539707173668</v>
      </c>
      <c r="J29" s="38">
        <f t="shared" si="3"/>
        <v>117182</v>
      </c>
      <c r="K29" s="346">
        <f t="shared" si="4"/>
        <v>153901.01999999999</v>
      </c>
      <c r="L29" s="43"/>
      <c r="M29" s="43"/>
      <c r="N29" s="4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</row>
    <row r="30" spans="2:84" s="24" customFormat="1" ht="12" x14ac:dyDescent="0.2">
      <c r="B30" s="345" t="s">
        <v>296</v>
      </c>
      <c r="C30" s="472">
        <v>100575</v>
      </c>
      <c r="D30" s="37" t="s">
        <v>173</v>
      </c>
      <c r="E30" s="319" t="s">
        <v>522</v>
      </c>
      <c r="F30" s="37" t="s">
        <v>69</v>
      </c>
      <c r="G30" s="38">
        <v>10000</v>
      </c>
      <c r="H30" s="38">
        <v>7.0000000000000007E-2</v>
      </c>
      <c r="I30" s="38">
        <f t="shared" si="1"/>
        <v>9.1934521799662397E-2</v>
      </c>
      <c r="J30" s="38">
        <f t="shared" si="3"/>
        <v>700</v>
      </c>
      <c r="K30" s="346">
        <f t="shared" si="4"/>
        <v>919.35</v>
      </c>
      <c r="L30" s="43"/>
      <c r="M30" s="43"/>
      <c r="N30" s="4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</row>
    <row r="31" spans="2:84" s="24" customFormat="1" ht="24" x14ac:dyDescent="0.2">
      <c r="B31" s="345" t="s">
        <v>297</v>
      </c>
      <c r="C31" s="472" t="s">
        <v>523</v>
      </c>
      <c r="D31" s="37" t="s">
        <v>249</v>
      </c>
      <c r="E31" s="319" t="s">
        <v>588</v>
      </c>
      <c r="F31" s="37" t="s">
        <v>69</v>
      </c>
      <c r="G31" s="38">
        <v>10000</v>
      </c>
      <c r="H31" s="38">
        <v>0.73</v>
      </c>
      <c r="I31" s="38">
        <f t="shared" si="1"/>
        <v>0.95874572733933627</v>
      </c>
      <c r="J31" s="38">
        <f t="shared" si="3"/>
        <v>7300</v>
      </c>
      <c r="K31" s="346">
        <f t="shared" si="4"/>
        <v>9587.4599999999991</v>
      </c>
      <c r="L31" s="43"/>
      <c r="M31" s="43"/>
      <c r="N31" s="4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</row>
    <row r="32" spans="2:84" s="24" customFormat="1" ht="12" x14ac:dyDescent="0.2">
      <c r="B32" s="345" t="s">
        <v>298</v>
      </c>
      <c r="C32" s="472">
        <v>93593</v>
      </c>
      <c r="D32" s="37" t="s">
        <v>173</v>
      </c>
      <c r="E32" s="319" t="s">
        <v>524</v>
      </c>
      <c r="F32" s="37" t="s">
        <v>262</v>
      </c>
      <c r="G32" s="38">
        <f>G29*40</f>
        <v>52000</v>
      </c>
      <c r="H32" s="38">
        <v>0.47</v>
      </c>
      <c r="I32" s="38">
        <f t="shared" si="1"/>
        <v>0.61727464636916163</v>
      </c>
      <c r="J32" s="38">
        <f t="shared" si="3"/>
        <v>24440</v>
      </c>
      <c r="K32" s="346">
        <f t="shared" si="4"/>
        <v>32098.28</v>
      </c>
      <c r="L32" s="43"/>
      <c r="M32" s="43"/>
      <c r="N32" s="4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</row>
    <row r="33" spans="2:84" s="24" customFormat="1" ht="12" x14ac:dyDescent="0.2">
      <c r="B33" s="345" t="s">
        <v>299</v>
      </c>
      <c r="C33" s="472">
        <v>98525</v>
      </c>
      <c r="D33" s="37" t="s">
        <v>173</v>
      </c>
      <c r="E33" s="319" t="s">
        <v>388</v>
      </c>
      <c r="F33" s="37" t="s">
        <v>69</v>
      </c>
      <c r="G33" s="38">
        <v>600</v>
      </c>
      <c r="H33" s="38">
        <v>0.24</v>
      </c>
      <c r="I33" s="38">
        <f t="shared" si="1"/>
        <v>0.31520407474169959</v>
      </c>
      <c r="J33" s="38">
        <f t="shared" si="3"/>
        <v>144</v>
      </c>
      <c r="K33" s="346">
        <f t="shared" si="4"/>
        <v>189.12</v>
      </c>
      <c r="L33" s="43"/>
      <c r="M33" s="43"/>
      <c r="N33" s="4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</row>
    <row r="34" spans="2:84" s="24" customFormat="1" ht="12" x14ac:dyDescent="0.2">
      <c r="B34" s="347"/>
      <c r="C34" s="321"/>
      <c r="D34" s="321"/>
      <c r="E34" s="322" t="s">
        <v>63</v>
      </c>
      <c r="F34" s="321"/>
      <c r="G34" s="323"/>
      <c r="H34" s="323"/>
      <c r="I34" s="38">
        <f t="shared" si="1"/>
        <v>0</v>
      </c>
      <c r="J34" s="324">
        <f>SUM(J10:J33)</f>
        <v>656942.93999999994</v>
      </c>
      <c r="K34" s="348">
        <f>SUM(K10:K33)</f>
        <v>857877.64999999991</v>
      </c>
      <c r="L34" s="43"/>
      <c r="M34" s="43"/>
      <c r="N34" s="4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</row>
    <row r="35" spans="2:84" s="24" customFormat="1" ht="12" x14ac:dyDescent="0.2">
      <c r="B35" s="343" t="s">
        <v>29</v>
      </c>
      <c r="C35" s="25"/>
      <c r="D35" s="25"/>
      <c r="E35" s="318" t="s">
        <v>387</v>
      </c>
      <c r="F35" s="25" t="s">
        <v>27</v>
      </c>
      <c r="G35" s="40"/>
      <c r="H35" s="40"/>
      <c r="I35" s="38">
        <f t="shared" si="1"/>
        <v>0</v>
      </c>
      <c r="J35" s="40"/>
      <c r="K35" s="346">
        <f t="shared" ref="K35:K44" si="5">ROUND(G35*I35,2)</f>
        <v>0</v>
      </c>
      <c r="L35" s="43"/>
      <c r="M35" s="43"/>
      <c r="N35" s="4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</row>
    <row r="36" spans="2:84" s="24" customFormat="1" ht="24" x14ac:dyDescent="0.2">
      <c r="B36" s="345" t="s">
        <v>36</v>
      </c>
      <c r="C36" s="37" t="s">
        <v>390</v>
      </c>
      <c r="D36" s="37" t="s">
        <v>249</v>
      </c>
      <c r="E36" s="319" t="s">
        <v>389</v>
      </c>
      <c r="F36" s="37" t="s">
        <v>80</v>
      </c>
      <c r="G36" s="39">
        <v>1</v>
      </c>
      <c r="H36" s="39">
        <v>700</v>
      </c>
      <c r="I36" s="38">
        <f t="shared" si="1"/>
        <v>919.34521799662389</v>
      </c>
      <c r="J36" s="38">
        <f t="shared" ref="J36:J44" si="6">ROUND(G36*H36,2)</f>
        <v>700</v>
      </c>
      <c r="K36" s="346">
        <f t="shared" si="5"/>
        <v>919.35</v>
      </c>
      <c r="L36" s="43"/>
      <c r="M36" s="43"/>
      <c r="N36" s="4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</row>
    <row r="37" spans="2:84" s="24" customFormat="1" ht="24" x14ac:dyDescent="0.2">
      <c r="B37" s="345" t="s">
        <v>37</v>
      </c>
      <c r="C37" s="37" t="s">
        <v>392</v>
      </c>
      <c r="D37" s="37" t="s">
        <v>249</v>
      </c>
      <c r="E37" s="319" t="s">
        <v>391</v>
      </c>
      <c r="F37" s="37" t="s">
        <v>71</v>
      </c>
      <c r="G37" s="39">
        <f>3*10</f>
        <v>30</v>
      </c>
      <c r="H37" s="39">
        <v>75.62</v>
      </c>
      <c r="I37" s="38">
        <f t="shared" si="1"/>
        <v>99.315550549863858</v>
      </c>
      <c r="J37" s="38">
        <f t="shared" si="6"/>
        <v>2268.6</v>
      </c>
      <c r="K37" s="346">
        <f t="shared" si="5"/>
        <v>2979.47</v>
      </c>
      <c r="L37" s="43"/>
      <c r="M37" s="43"/>
      <c r="N37" s="4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</row>
    <row r="38" spans="2:84" s="24" customFormat="1" ht="12" x14ac:dyDescent="0.2">
      <c r="B38" s="345" t="s">
        <v>61</v>
      </c>
      <c r="C38" s="472" t="s">
        <v>285</v>
      </c>
      <c r="D38" s="37" t="s">
        <v>249</v>
      </c>
      <c r="E38" s="319" t="s">
        <v>283</v>
      </c>
      <c r="F38" s="37" t="s">
        <v>213</v>
      </c>
      <c r="G38" s="38">
        <v>1</v>
      </c>
      <c r="H38" s="38">
        <v>692.25</v>
      </c>
      <c r="I38" s="38">
        <f t="shared" si="1"/>
        <v>909.16675308308982</v>
      </c>
      <c r="J38" s="38">
        <f t="shared" si="6"/>
        <v>692.25</v>
      </c>
      <c r="K38" s="346">
        <f t="shared" si="5"/>
        <v>909.17</v>
      </c>
      <c r="L38" s="43"/>
      <c r="M38" s="43"/>
      <c r="N38" s="4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</row>
    <row r="39" spans="2:84" s="24" customFormat="1" ht="12" x14ac:dyDescent="0.2">
      <c r="B39" s="345" t="s">
        <v>0</v>
      </c>
      <c r="C39" s="472" t="s">
        <v>286</v>
      </c>
      <c r="D39" s="37" t="s">
        <v>249</v>
      </c>
      <c r="E39" s="319" t="s">
        <v>284</v>
      </c>
      <c r="F39" s="37" t="s">
        <v>213</v>
      </c>
      <c r="G39" s="38">
        <v>1</v>
      </c>
      <c r="H39" s="38">
        <v>355.26</v>
      </c>
      <c r="I39" s="38">
        <f t="shared" si="1"/>
        <v>466.58083163640083</v>
      </c>
      <c r="J39" s="38">
        <f t="shared" si="6"/>
        <v>355.26</v>
      </c>
      <c r="K39" s="346">
        <f t="shared" si="5"/>
        <v>466.58</v>
      </c>
      <c r="L39" s="43"/>
      <c r="M39" s="43"/>
      <c r="N39" s="4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</row>
    <row r="40" spans="2:84" s="24" customFormat="1" ht="12" x14ac:dyDescent="0.2">
      <c r="B40" s="345" t="s">
        <v>62</v>
      </c>
      <c r="C40" s="472" t="s">
        <v>287</v>
      </c>
      <c r="D40" s="37" t="s">
        <v>249</v>
      </c>
      <c r="E40" s="319" t="s">
        <v>288</v>
      </c>
      <c r="F40" s="37" t="s">
        <v>213</v>
      </c>
      <c r="G40" s="38">
        <v>1</v>
      </c>
      <c r="H40" s="38">
        <v>795.73</v>
      </c>
      <c r="I40" s="38">
        <f t="shared" si="1"/>
        <v>1045.0722433092194</v>
      </c>
      <c r="J40" s="38">
        <f t="shared" si="6"/>
        <v>795.73</v>
      </c>
      <c r="K40" s="346">
        <f t="shared" si="5"/>
        <v>1045.07</v>
      </c>
      <c r="L40" s="43"/>
      <c r="M40" s="43"/>
      <c r="N40" s="4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</row>
    <row r="41" spans="2:84" s="24" customFormat="1" ht="12" x14ac:dyDescent="0.2">
      <c r="B41" s="345" t="s">
        <v>42</v>
      </c>
      <c r="C41" s="472" t="s">
        <v>289</v>
      </c>
      <c r="D41" s="37" t="s">
        <v>249</v>
      </c>
      <c r="E41" s="319" t="s">
        <v>282</v>
      </c>
      <c r="F41" s="320" t="s">
        <v>213</v>
      </c>
      <c r="G41" s="38">
        <v>3</v>
      </c>
      <c r="H41" s="38">
        <v>921.26</v>
      </c>
      <c r="I41" s="38">
        <f t="shared" si="1"/>
        <v>1209.9371079022424</v>
      </c>
      <c r="J41" s="38">
        <f t="shared" si="6"/>
        <v>2763.78</v>
      </c>
      <c r="K41" s="346">
        <f t="shared" si="5"/>
        <v>3629.81</v>
      </c>
      <c r="L41" s="43"/>
      <c r="M41" s="43"/>
      <c r="N41" s="4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</row>
    <row r="42" spans="2:84" s="24" customFormat="1" ht="12" x14ac:dyDescent="0.2">
      <c r="B42" s="345" t="s">
        <v>43</v>
      </c>
      <c r="C42" s="472" t="s">
        <v>291</v>
      </c>
      <c r="D42" s="37" t="s">
        <v>249</v>
      </c>
      <c r="E42" s="319" t="s">
        <v>290</v>
      </c>
      <c r="F42" s="320" t="s">
        <v>213</v>
      </c>
      <c r="G42" s="38">
        <v>3</v>
      </c>
      <c r="H42" s="38">
        <v>1076.9100000000001</v>
      </c>
      <c r="I42" s="38">
        <f t="shared" si="1"/>
        <v>1414.3600838753489</v>
      </c>
      <c r="J42" s="38">
        <f t="shared" si="6"/>
        <v>3230.73</v>
      </c>
      <c r="K42" s="346">
        <f t="shared" si="5"/>
        <v>4243.08</v>
      </c>
      <c r="L42" s="43"/>
      <c r="M42" s="43"/>
      <c r="N42" s="4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</row>
    <row r="43" spans="2:84" s="24" customFormat="1" ht="12" x14ac:dyDescent="0.2">
      <c r="B43" s="345" t="s">
        <v>1</v>
      </c>
      <c r="C43" s="472" t="s">
        <v>293</v>
      </c>
      <c r="D43" s="37" t="s">
        <v>249</v>
      </c>
      <c r="E43" s="319" t="s">
        <v>292</v>
      </c>
      <c r="F43" s="320" t="s">
        <v>213</v>
      </c>
      <c r="G43" s="38">
        <v>3</v>
      </c>
      <c r="H43" s="38">
        <v>999.19</v>
      </c>
      <c r="I43" s="38">
        <f t="shared" si="1"/>
        <v>1312.2864976714952</v>
      </c>
      <c r="J43" s="38">
        <f t="shared" si="6"/>
        <v>2997.57</v>
      </c>
      <c r="K43" s="346">
        <f t="shared" si="5"/>
        <v>3936.86</v>
      </c>
      <c r="L43" s="43"/>
      <c r="M43" s="43"/>
      <c r="N43" s="4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</row>
    <row r="44" spans="2:84" s="24" customFormat="1" ht="12" x14ac:dyDescent="0.2">
      <c r="B44" s="345" t="s">
        <v>2</v>
      </c>
      <c r="C44" s="472" t="s">
        <v>295</v>
      </c>
      <c r="D44" s="37" t="s">
        <v>249</v>
      </c>
      <c r="E44" s="319" t="s">
        <v>294</v>
      </c>
      <c r="F44" s="320" t="s">
        <v>213</v>
      </c>
      <c r="G44" s="38">
        <v>4</v>
      </c>
      <c r="H44" s="38">
        <v>890.19</v>
      </c>
      <c r="I44" s="38">
        <f t="shared" si="1"/>
        <v>1169.1313137263066</v>
      </c>
      <c r="J44" s="38">
        <f t="shared" si="6"/>
        <v>3560.76</v>
      </c>
      <c r="K44" s="346">
        <f t="shared" si="5"/>
        <v>4676.53</v>
      </c>
      <c r="L44" s="43"/>
      <c r="M44" s="43"/>
      <c r="N44" s="4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</row>
    <row r="45" spans="2:84" s="24" customFormat="1" ht="12" x14ac:dyDescent="0.2">
      <c r="B45" s="347"/>
      <c r="C45" s="321"/>
      <c r="D45" s="321"/>
      <c r="E45" s="322" t="s">
        <v>63</v>
      </c>
      <c r="F45" s="321"/>
      <c r="G45" s="323"/>
      <c r="H45" s="323"/>
      <c r="I45" s="38">
        <f t="shared" si="1"/>
        <v>0</v>
      </c>
      <c r="J45" s="348">
        <f>SUM(J36:J44)</f>
        <v>17364.68</v>
      </c>
      <c r="K45" s="348">
        <f>SUM(K36:K44)</f>
        <v>22805.919999999998</v>
      </c>
      <c r="L45" s="43"/>
      <c r="M45" s="43"/>
      <c r="N45" s="4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</row>
    <row r="46" spans="2:84" s="24" customFormat="1" ht="12" x14ac:dyDescent="0.2">
      <c r="B46" s="347"/>
      <c r="C46" s="321"/>
      <c r="D46" s="321"/>
      <c r="E46" s="322"/>
      <c r="F46" s="321"/>
      <c r="G46" s="323"/>
      <c r="H46" s="323"/>
      <c r="I46" s="38">
        <f t="shared" si="1"/>
        <v>0</v>
      </c>
      <c r="J46" s="324"/>
      <c r="K46" s="348"/>
      <c r="L46" s="43"/>
      <c r="M46" s="43"/>
      <c r="N46" s="4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</row>
    <row r="47" spans="2:84" s="19" customFormat="1" ht="12" x14ac:dyDescent="0.2">
      <c r="B47" s="361" t="s">
        <v>17</v>
      </c>
      <c r="C47" s="25"/>
      <c r="D47" s="25"/>
      <c r="E47" s="318" t="s">
        <v>76</v>
      </c>
      <c r="F47" s="25" t="s">
        <v>27</v>
      </c>
      <c r="G47" s="40"/>
      <c r="H47" s="40"/>
      <c r="I47" s="38">
        <f t="shared" si="1"/>
        <v>0</v>
      </c>
      <c r="J47" s="40"/>
      <c r="K47" s="344"/>
      <c r="L47" s="43"/>
      <c r="M47" s="42"/>
      <c r="N47" s="42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</row>
    <row r="48" spans="2:84" s="19" customFormat="1" ht="12" x14ac:dyDescent="0.2">
      <c r="B48" s="345" t="s">
        <v>19</v>
      </c>
      <c r="C48" s="472">
        <v>93358</v>
      </c>
      <c r="D48" s="37" t="s">
        <v>173</v>
      </c>
      <c r="E48" s="319" t="s">
        <v>300</v>
      </c>
      <c r="F48" s="37" t="s">
        <v>70</v>
      </c>
      <c r="G48" s="38">
        <v>130</v>
      </c>
      <c r="H48" s="38">
        <v>52.33</v>
      </c>
      <c r="I48" s="38">
        <f t="shared" si="1"/>
        <v>68.727621796804755</v>
      </c>
      <c r="J48" s="38">
        <f t="shared" ref="J48:J64" si="7">ROUND(G48*H48,2)</f>
        <v>6802.9</v>
      </c>
      <c r="K48" s="346">
        <f t="shared" ref="K48:K64" si="8">ROUND(G48*I48,2)</f>
        <v>8934.59</v>
      </c>
      <c r="L48" s="43"/>
      <c r="M48" s="42"/>
      <c r="N48" s="42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</row>
    <row r="49" spans="2:84" s="19" customFormat="1" ht="24" x14ac:dyDescent="0.2">
      <c r="B49" s="345" t="s">
        <v>20</v>
      </c>
      <c r="C49" s="37" t="s">
        <v>301</v>
      </c>
      <c r="D49" s="37" t="s">
        <v>249</v>
      </c>
      <c r="E49" s="319" t="s">
        <v>302</v>
      </c>
      <c r="F49" s="37" t="s">
        <v>69</v>
      </c>
      <c r="G49" s="38">
        <v>215</v>
      </c>
      <c r="H49" s="38">
        <v>2.85</v>
      </c>
      <c r="I49" s="38">
        <f t="shared" si="1"/>
        <v>3.7430483875576828</v>
      </c>
      <c r="J49" s="38">
        <f t="shared" si="7"/>
        <v>612.75</v>
      </c>
      <c r="K49" s="346">
        <f t="shared" si="8"/>
        <v>804.76</v>
      </c>
      <c r="L49" s="43"/>
      <c r="M49" s="42"/>
      <c r="N49" s="42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</row>
    <row r="50" spans="2:84" s="19" customFormat="1" ht="24" x14ac:dyDescent="0.2">
      <c r="B50" s="345" t="s">
        <v>21</v>
      </c>
      <c r="C50" s="474" t="s">
        <v>304</v>
      </c>
      <c r="D50" s="37" t="s">
        <v>249</v>
      </c>
      <c r="E50" s="319" t="s">
        <v>303</v>
      </c>
      <c r="F50" s="37" t="s">
        <v>70</v>
      </c>
      <c r="G50" s="38">
        <v>2.0499999999999998</v>
      </c>
      <c r="H50" s="38">
        <v>317.45</v>
      </c>
      <c r="I50" s="38">
        <f t="shared" si="1"/>
        <v>416.92305636146892</v>
      </c>
      <c r="J50" s="38">
        <f t="shared" si="7"/>
        <v>650.77</v>
      </c>
      <c r="K50" s="346">
        <f t="shared" si="8"/>
        <v>854.69</v>
      </c>
      <c r="L50" s="43"/>
      <c r="M50" s="42"/>
      <c r="N50" s="42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</row>
    <row r="51" spans="2:84" s="19" customFormat="1" ht="12" x14ac:dyDescent="0.2">
      <c r="B51" s="345" t="s">
        <v>44</v>
      </c>
      <c r="C51" s="474" t="s">
        <v>313</v>
      </c>
      <c r="D51" s="37" t="s">
        <v>249</v>
      </c>
      <c r="E51" s="319" t="s">
        <v>312</v>
      </c>
      <c r="F51" s="37" t="s">
        <v>70</v>
      </c>
      <c r="G51" s="38">
        <f>G50</f>
        <v>2.0499999999999998</v>
      </c>
      <c r="H51" s="38">
        <v>72.09</v>
      </c>
      <c r="I51" s="38">
        <f t="shared" si="1"/>
        <v>94.679423950538023</v>
      </c>
      <c r="J51" s="38">
        <f t="shared" si="7"/>
        <v>147.78</v>
      </c>
      <c r="K51" s="346">
        <f t="shared" si="8"/>
        <v>194.09</v>
      </c>
      <c r="L51" s="43"/>
      <c r="M51" s="42"/>
      <c r="N51" s="42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</row>
    <row r="52" spans="2:84" s="19" customFormat="1" ht="24" x14ac:dyDescent="0.2">
      <c r="B52" s="345" t="s">
        <v>45</v>
      </c>
      <c r="C52" s="472" t="s">
        <v>306</v>
      </c>
      <c r="D52" s="37" t="s">
        <v>249</v>
      </c>
      <c r="E52" s="319" t="s">
        <v>305</v>
      </c>
      <c r="F52" s="37" t="s">
        <v>69</v>
      </c>
      <c r="G52" s="38">
        <v>505</v>
      </c>
      <c r="H52" s="38">
        <v>39.049999999999997</v>
      </c>
      <c r="I52" s="38">
        <f t="shared" si="1"/>
        <v>51.286329661097369</v>
      </c>
      <c r="J52" s="38">
        <f t="shared" si="7"/>
        <v>19720.25</v>
      </c>
      <c r="K52" s="346">
        <f t="shared" si="8"/>
        <v>25899.599999999999</v>
      </c>
      <c r="L52" s="43"/>
      <c r="M52" s="42"/>
      <c r="N52" s="42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</row>
    <row r="53" spans="2:84" s="19" customFormat="1" ht="24" x14ac:dyDescent="0.2">
      <c r="B53" s="345" t="s">
        <v>46</v>
      </c>
      <c r="C53" s="474" t="s">
        <v>309</v>
      </c>
      <c r="D53" s="37" t="s">
        <v>249</v>
      </c>
      <c r="E53" s="319" t="s">
        <v>307</v>
      </c>
      <c r="F53" s="37" t="s">
        <v>73</v>
      </c>
      <c r="G53" s="38">
        <f>G55*90</f>
        <v>4950</v>
      </c>
      <c r="H53" s="38">
        <v>7.87</v>
      </c>
      <c r="I53" s="38">
        <f t="shared" si="1"/>
        <v>10.3360669509049</v>
      </c>
      <c r="J53" s="38">
        <f t="shared" si="7"/>
        <v>38956.5</v>
      </c>
      <c r="K53" s="346">
        <f t="shared" si="8"/>
        <v>51163.53</v>
      </c>
      <c r="L53" s="43"/>
      <c r="M53" s="42"/>
      <c r="N53" s="42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</row>
    <row r="54" spans="2:84" s="19" customFormat="1" ht="24" x14ac:dyDescent="0.2">
      <c r="B54" s="345" t="s">
        <v>22</v>
      </c>
      <c r="C54" s="474" t="s">
        <v>310</v>
      </c>
      <c r="D54" s="37" t="s">
        <v>249</v>
      </c>
      <c r="E54" s="319" t="s">
        <v>308</v>
      </c>
      <c r="F54" s="37" t="s">
        <v>73</v>
      </c>
      <c r="G54" s="38">
        <f>G55*30</f>
        <v>1650</v>
      </c>
      <c r="H54" s="38">
        <v>8.4</v>
      </c>
      <c r="I54" s="38">
        <f t="shared" si="1"/>
        <v>11.032142615959486</v>
      </c>
      <c r="J54" s="38">
        <f t="shared" si="7"/>
        <v>13860</v>
      </c>
      <c r="K54" s="346">
        <f t="shared" si="8"/>
        <v>18203.04</v>
      </c>
      <c r="L54" s="43"/>
      <c r="M54" s="42"/>
      <c r="N54" s="42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</row>
    <row r="55" spans="2:84" s="19" customFormat="1" ht="12" x14ac:dyDescent="0.2">
      <c r="B55" s="345" t="s">
        <v>47</v>
      </c>
      <c r="C55" s="474">
        <v>94965</v>
      </c>
      <c r="D55" s="37" t="s">
        <v>173</v>
      </c>
      <c r="E55" s="319" t="s">
        <v>311</v>
      </c>
      <c r="F55" s="37" t="s">
        <v>70</v>
      </c>
      <c r="G55" s="38">
        <v>55</v>
      </c>
      <c r="H55" s="38">
        <v>320.70999999999998</v>
      </c>
      <c r="I55" s="38">
        <f t="shared" si="1"/>
        <v>421.20457837671029</v>
      </c>
      <c r="J55" s="38">
        <f t="shared" si="7"/>
        <v>17639.05</v>
      </c>
      <c r="K55" s="346">
        <f t="shared" si="8"/>
        <v>23166.25</v>
      </c>
      <c r="L55" s="43"/>
      <c r="M55" s="42"/>
      <c r="N55" s="42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</row>
    <row r="56" spans="2:84" s="19" customFormat="1" ht="24" x14ac:dyDescent="0.2">
      <c r="B56" s="345" t="s">
        <v>48</v>
      </c>
      <c r="C56" s="472" t="s">
        <v>315</v>
      </c>
      <c r="D56" s="37" t="s">
        <v>249</v>
      </c>
      <c r="E56" s="319" t="s">
        <v>314</v>
      </c>
      <c r="F56" s="37" t="s">
        <v>70</v>
      </c>
      <c r="G56" s="38">
        <f>G55</f>
        <v>55</v>
      </c>
      <c r="H56" s="38">
        <v>91.93</v>
      </c>
      <c r="I56" s="38">
        <f t="shared" si="1"/>
        <v>120.7362941291852</v>
      </c>
      <c r="J56" s="38">
        <f t="shared" ref="J56" si="9">ROUND(G56*H56,2)</f>
        <v>5056.1499999999996</v>
      </c>
      <c r="K56" s="346">
        <f t="shared" ref="K56" si="10">ROUND(G56*I56,2)</f>
        <v>6640.5</v>
      </c>
      <c r="L56" s="43"/>
      <c r="M56" s="42"/>
      <c r="N56" s="42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</row>
    <row r="57" spans="2:84" s="19" customFormat="1" ht="24" x14ac:dyDescent="0.2">
      <c r="B57" s="345" t="s">
        <v>49</v>
      </c>
      <c r="C57" s="474" t="s">
        <v>316</v>
      </c>
      <c r="D57" s="37" t="s">
        <v>249</v>
      </c>
      <c r="E57" s="319" t="s">
        <v>317</v>
      </c>
      <c r="F57" s="37" t="s">
        <v>69</v>
      </c>
      <c r="G57" s="38">
        <v>280</v>
      </c>
      <c r="H57" s="38">
        <v>90.26</v>
      </c>
      <c r="I57" s="38">
        <f t="shared" si="1"/>
        <v>118.54299910910754</v>
      </c>
      <c r="J57" s="38">
        <f t="shared" si="7"/>
        <v>25272.799999999999</v>
      </c>
      <c r="K57" s="346">
        <f t="shared" si="8"/>
        <v>33192.04</v>
      </c>
      <c r="L57" s="43"/>
      <c r="M57" s="42"/>
      <c r="N57" s="42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</row>
    <row r="58" spans="2:84" s="19" customFormat="1" ht="24" x14ac:dyDescent="0.2">
      <c r="B58" s="345" t="s">
        <v>50</v>
      </c>
      <c r="C58" s="474" t="s">
        <v>318</v>
      </c>
      <c r="D58" s="37" t="s">
        <v>249</v>
      </c>
      <c r="E58" s="319" t="s">
        <v>319</v>
      </c>
      <c r="F58" s="37" t="s">
        <v>70</v>
      </c>
      <c r="G58" s="38">
        <f>G57*3.5</f>
        <v>980</v>
      </c>
      <c r="H58" s="38">
        <v>51.05</v>
      </c>
      <c r="I58" s="38">
        <f t="shared" si="1"/>
        <v>67.046533398182348</v>
      </c>
      <c r="J58" s="38">
        <f t="shared" si="7"/>
        <v>50029</v>
      </c>
      <c r="K58" s="346">
        <f t="shared" si="8"/>
        <v>65705.600000000006</v>
      </c>
      <c r="L58" s="43"/>
      <c r="M58" s="42"/>
      <c r="N58" s="42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</row>
    <row r="59" spans="2:84" s="19" customFormat="1" ht="12" x14ac:dyDescent="0.2">
      <c r="B59" s="345" t="s">
        <v>23</v>
      </c>
      <c r="C59" s="474">
        <v>96995</v>
      </c>
      <c r="D59" s="37" t="s">
        <v>173</v>
      </c>
      <c r="E59" s="319" t="s">
        <v>320</v>
      </c>
      <c r="F59" s="37" t="s">
        <v>70</v>
      </c>
      <c r="G59" s="38">
        <v>103</v>
      </c>
      <c r="H59" s="38">
        <v>31.73</v>
      </c>
      <c r="I59" s="38">
        <f t="shared" si="1"/>
        <v>41.672605381475535</v>
      </c>
      <c r="J59" s="38">
        <f t="shared" si="7"/>
        <v>3268.19</v>
      </c>
      <c r="K59" s="346">
        <f t="shared" si="8"/>
        <v>4292.28</v>
      </c>
      <c r="L59" s="43"/>
      <c r="M59" s="42"/>
      <c r="N59" s="42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</row>
    <row r="60" spans="2:84" s="19" customFormat="1" ht="12" x14ac:dyDescent="0.2">
      <c r="B60" s="345" t="s">
        <v>24</v>
      </c>
      <c r="C60" s="474">
        <v>100982</v>
      </c>
      <c r="D60" s="37" t="s">
        <v>173</v>
      </c>
      <c r="E60" s="319" t="s">
        <v>595</v>
      </c>
      <c r="F60" s="37" t="s">
        <v>70</v>
      </c>
      <c r="G60" s="38">
        <f>(G48-G59)*1.2</f>
        <v>32.4</v>
      </c>
      <c r="H60" s="38">
        <v>4.8</v>
      </c>
      <c r="I60" s="38">
        <f t="shared" si="1"/>
        <v>6.3040814948339916</v>
      </c>
      <c r="J60" s="38">
        <f t="shared" si="7"/>
        <v>155.52000000000001</v>
      </c>
      <c r="K60" s="346">
        <f t="shared" si="8"/>
        <v>204.25</v>
      </c>
      <c r="L60" s="43"/>
      <c r="M60" s="42"/>
      <c r="N60" s="42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</row>
    <row r="61" spans="2:84" s="19" customFormat="1" ht="12" x14ac:dyDescent="0.2">
      <c r="B61" s="345" t="s">
        <v>25</v>
      </c>
      <c r="C61" s="37">
        <v>93589</v>
      </c>
      <c r="D61" s="37" t="s">
        <v>173</v>
      </c>
      <c r="E61" s="319" t="s">
        <v>261</v>
      </c>
      <c r="F61" s="37" t="s">
        <v>262</v>
      </c>
      <c r="G61" s="38">
        <f>G60*5</f>
        <v>162</v>
      </c>
      <c r="H61" s="38">
        <v>1.41</v>
      </c>
      <c r="I61" s="38">
        <f t="shared" si="1"/>
        <v>1.8518239391074851</v>
      </c>
      <c r="J61" s="38">
        <f t="shared" si="7"/>
        <v>228.42</v>
      </c>
      <c r="K61" s="346">
        <f t="shared" si="8"/>
        <v>300</v>
      </c>
      <c r="L61" s="43"/>
      <c r="M61" s="42"/>
      <c r="N61" s="42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</row>
    <row r="62" spans="2:84" s="19" customFormat="1" ht="12" x14ac:dyDescent="0.2">
      <c r="B62" s="345" t="s">
        <v>51</v>
      </c>
      <c r="C62" s="37">
        <v>100574</v>
      </c>
      <c r="D62" s="37" t="s">
        <v>173</v>
      </c>
      <c r="E62" s="319" t="s">
        <v>321</v>
      </c>
      <c r="F62" s="37" t="s">
        <v>70</v>
      </c>
      <c r="G62" s="38">
        <f>G60</f>
        <v>32.4</v>
      </c>
      <c r="H62" s="38">
        <v>0.87</v>
      </c>
      <c r="I62" s="38">
        <f t="shared" si="1"/>
        <v>1.1426147709386612</v>
      </c>
      <c r="J62" s="38">
        <f t="shared" si="7"/>
        <v>28.19</v>
      </c>
      <c r="K62" s="346">
        <f t="shared" si="8"/>
        <v>37.020000000000003</v>
      </c>
      <c r="L62" s="43"/>
      <c r="M62" s="42"/>
      <c r="N62" s="42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</row>
    <row r="63" spans="2:84" s="19" customFormat="1" ht="24" x14ac:dyDescent="0.2">
      <c r="B63" s="345" t="s">
        <v>26</v>
      </c>
      <c r="C63" s="37" t="s">
        <v>323</v>
      </c>
      <c r="D63" s="37" t="s">
        <v>249</v>
      </c>
      <c r="E63" s="319" t="s">
        <v>322</v>
      </c>
      <c r="F63" s="37" t="s">
        <v>69</v>
      </c>
      <c r="G63" s="38">
        <v>178</v>
      </c>
      <c r="H63" s="38">
        <v>17.63</v>
      </c>
      <c r="I63" s="38">
        <f t="shared" si="1"/>
        <v>23.154365990400684</v>
      </c>
      <c r="J63" s="38">
        <f t="shared" si="7"/>
        <v>3138.14</v>
      </c>
      <c r="K63" s="346">
        <f t="shared" si="8"/>
        <v>4121.4799999999996</v>
      </c>
      <c r="L63" s="43"/>
      <c r="M63" s="42"/>
      <c r="N63" s="42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</row>
    <row r="64" spans="2:84" s="19" customFormat="1" ht="24" x14ac:dyDescent="0.2">
      <c r="B64" s="345" t="s">
        <v>84</v>
      </c>
      <c r="C64" s="37" t="s">
        <v>183</v>
      </c>
      <c r="D64" s="37" t="s">
        <v>173</v>
      </c>
      <c r="E64" s="319" t="s">
        <v>324</v>
      </c>
      <c r="F64" s="37" t="s">
        <v>71</v>
      </c>
      <c r="G64" s="38">
        <v>90</v>
      </c>
      <c r="H64" s="38">
        <v>39.619999999999997</v>
      </c>
      <c r="I64" s="38">
        <f t="shared" si="1"/>
        <v>52.034939338608908</v>
      </c>
      <c r="J64" s="38">
        <f t="shared" si="7"/>
        <v>3565.8</v>
      </c>
      <c r="K64" s="346">
        <f t="shared" si="8"/>
        <v>4683.1400000000003</v>
      </c>
      <c r="L64" s="43"/>
      <c r="M64" s="42"/>
      <c r="N64" s="42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</row>
    <row r="65" spans="2:84" s="19" customFormat="1" ht="12" x14ac:dyDescent="0.2">
      <c r="B65" s="345"/>
      <c r="C65" s="37"/>
      <c r="D65" s="37"/>
      <c r="E65" s="322" t="s">
        <v>63</v>
      </c>
      <c r="F65" s="37"/>
      <c r="G65" s="38"/>
      <c r="H65" s="38"/>
      <c r="I65" s="38">
        <f t="shared" si="1"/>
        <v>0</v>
      </c>
      <c r="J65" s="324">
        <f>SUM(J48:J64)</f>
        <v>189132.21000000002</v>
      </c>
      <c r="K65" s="324">
        <f>SUM(K48:K64)</f>
        <v>248396.86000000002</v>
      </c>
      <c r="L65" s="43"/>
      <c r="M65" s="42"/>
      <c r="N65" s="42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</row>
    <row r="66" spans="2:84" s="24" customFormat="1" ht="12" x14ac:dyDescent="0.2">
      <c r="B66" s="349"/>
      <c r="C66" s="325"/>
      <c r="D66" s="325"/>
      <c r="E66" s="326"/>
      <c r="F66" s="325" t="s">
        <v>27</v>
      </c>
      <c r="G66" s="324"/>
      <c r="H66" s="324"/>
      <c r="I66" s="38">
        <f t="shared" si="1"/>
        <v>0</v>
      </c>
      <c r="J66" s="324"/>
      <c r="K66" s="348"/>
      <c r="L66" s="43"/>
      <c r="M66" s="43"/>
      <c r="N66" s="4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</row>
    <row r="67" spans="2:84" s="19" customFormat="1" ht="12" x14ac:dyDescent="0.2">
      <c r="B67" s="361" t="s">
        <v>18</v>
      </c>
      <c r="C67" s="25"/>
      <c r="D67" s="25"/>
      <c r="E67" s="318" t="s">
        <v>77</v>
      </c>
      <c r="F67" s="25"/>
      <c r="G67" s="40"/>
      <c r="H67" s="40"/>
      <c r="I67" s="38">
        <f t="shared" si="1"/>
        <v>0</v>
      </c>
      <c r="J67" s="40"/>
      <c r="K67" s="344"/>
      <c r="L67" s="43"/>
      <c r="M67" s="42"/>
      <c r="N67" s="42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</row>
    <row r="68" spans="2:84" s="19" customFormat="1" ht="12" x14ac:dyDescent="0.2">
      <c r="B68" s="345" t="s">
        <v>30</v>
      </c>
      <c r="C68" s="37">
        <v>90112</v>
      </c>
      <c r="D68" s="37" t="s">
        <v>173</v>
      </c>
      <c r="E68" s="319" t="s">
        <v>325</v>
      </c>
      <c r="F68" s="37" t="s">
        <v>69</v>
      </c>
      <c r="G68" s="38">
        <v>815.2</v>
      </c>
      <c r="H68" s="38">
        <v>59.29</v>
      </c>
      <c r="I68" s="38">
        <f t="shared" si="1"/>
        <v>77.868539964314039</v>
      </c>
      <c r="J68" s="38">
        <f t="shared" ref="J68:J69" si="11">ROUND(G68*H68,2)</f>
        <v>48333.21</v>
      </c>
      <c r="K68" s="346">
        <f t="shared" ref="K68:K69" si="12">ROUND(G68*I68,2)</f>
        <v>63478.43</v>
      </c>
      <c r="L68" s="43"/>
      <c r="M68" s="42"/>
      <c r="N68" s="42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</row>
    <row r="69" spans="2:84" s="19" customFormat="1" ht="12" x14ac:dyDescent="0.2">
      <c r="B69" s="345" t="s">
        <v>31</v>
      </c>
      <c r="C69" s="37" t="s">
        <v>184</v>
      </c>
      <c r="D69" s="37" t="s">
        <v>173</v>
      </c>
      <c r="E69" s="319" t="s">
        <v>326</v>
      </c>
      <c r="F69" s="37" t="s">
        <v>69</v>
      </c>
      <c r="G69" s="38">
        <f>G68*2</f>
        <v>1630.4</v>
      </c>
      <c r="H69" s="38">
        <v>2.8</v>
      </c>
      <c r="I69" s="38">
        <f t="shared" si="1"/>
        <v>3.6773808719864953</v>
      </c>
      <c r="J69" s="38">
        <f t="shared" si="11"/>
        <v>4565.12</v>
      </c>
      <c r="K69" s="346">
        <f t="shared" si="12"/>
        <v>5995.6</v>
      </c>
      <c r="L69" s="43"/>
      <c r="M69" s="42"/>
      <c r="N69" s="42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</row>
    <row r="70" spans="2:84" s="19" customFormat="1" ht="24" x14ac:dyDescent="0.2">
      <c r="B70" s="345" t="s">
        <v>52</v>
      </c>
      <c r="C70" s="472" t="s">
        <v>328</v>
      </c>
      <c r="D70" s="37" t="s">
        <v>249</v>
      </c>
      <c r="E70" s="327" t="s">
        <v>327</v>
      </c>
      <c r="F70" s="37" t="s">
        <v>69</v>
      </c>
      <c r="G70" s="38">
        <v>1397</v>
      </c>
      <c r="H70" s="38">
        <v>22.15</v>
      </c>
      <c r="I70" s="38">
        <f t="shared" si="1"/>
        <v>29.090709398036026</v>
      </c>
      <c r="J70" s="38">
        <f t="shared" ref="J70:J92" si="13">ROUND(G70*H70,2)</f>
        <v>30943.55</v>
      </c>
      <c r="K70" s="346">
        <f t="shared" ref="K70:K92" si="14">ROUND(G70*I70,2)</f>
        <v>40639.72</v>
      </c>
      <c r="L70" s="43"/>
      <c r="M70" s="42"/>
      <c r="N70" s="42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</row>
    <row r="71" spans="2:84" s="19" customFormat="1" ht="24" x14ac:dyDescent="0.2">
      <c r="B71" s="345" t="s">
        <v>38</v>
      </c>
      <c r="C71" s="472" t="s">
        <v>330</v>
      </c>
      <c r="D71" s="37" t="s">
        <v>249</v>
      </c>
      <c r="E71" s="327" t="s">
        <v>329</v>
      </c>
      <c r="F71" s="37" t="s">
        <v>71</v>
      </c>
      <c r="G71" s="38">
        <f>G69-G70</f>
        <v>233.40000000000009</v>
      </c>
      <c r="H71" s="38">
        <v>21.44</v>
      </c>
      <c r="I71" s="38">
        <f t="shared" si="1"/>
        <v>28.158230676925164</v>
      </c>
      <c r="J71" s="38">
        <f t="shared" si="13"/>
        <v>5004.1000000000004</v>
      </c>
      <c r="K71" s="346">
        <f t="shared" si="14"/>
        <v>6572.13</v>
      </c>
      <c r="L71" s="43"/>
      <c r="M71" s="42"/>
      <c r="N71" s="42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</row>
    <row r="72" spans="2:84" s="19" customFormat="1" ht="24" x14ac:dyDescent="0.2">
      <c r="B72" s="345" t="s">
        <v>32</v>
      </c>
      <c r="C72" s="472" t="s">
        <v>331</v>
      </c>
      <c r="D72" s="37" t="s">
        <v>249</v>
      </c>
      <c r="E72" s="319" t="s">
        <v>332</v>
      </c>
      <c r="F72" s="37" t="s">
        <v>69</v>
      </c>
      <c r="G72" s="38">
        <f>G71</f>
        <v>233.40000000000009</v>
      </c>
      <c r="H72" s="38">
        <v>49.46</v>
      </c>
      <c r="I72" s="38">
        <f t="shared" si="1"/>
        <v>64.958306403018597</v>
      </c>
      <c r="J72" s="38">
        <f t="shared" si="13"/>
        <v>11543.96</v>
      </c>
      <c r="K72" s="346">
        <f t="shared" si="14"/>
        <v>15161.27</v>
      </c>
      <c r="L72" s="43"/>
      <c r="M72" s="42"/>
      <c r="N72" s="42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</row>
    <row r="73" spans="2:84" s="19" customFormat="1" ht="24" x14ac:dyDescent="0.2">
      <c r="B73" s="345" t="s">
        <v>33</v>
      </c>
      <c r="C73" s="37" t="s">
        <v>333</v>
      </c>
      <c r="D73" s="37" t="s">
        <v>249</v>
      </c>
      <c r="E73" s="319" t="s">
        <v>334</v>
      </c>
      <c r="F73" s="37" t="s">
        <v>71</v>
      </c>
      <c r="G73" s="38">
        <v>5</v>
      </c>
      <c r="H73" s="38">
        <v>16.47</v>
      </c>
      <c r="I73" s="38">
        <f t="shared" si="1"/>
        <v>21.630879629149135</v>
      </c>
      <c r="J73" s="38">
        <f t="shared" si="13"/>
        <v>82.35</v>
      </c>
      <c r="K73" s="346">
        <f t="shared" si="14"/>
        <v>108.15</v>
      </c>
      <c r="L73" s="43"/>
      <c r="M73" s="42"/>
      <c r="N73" s="42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</row>
    <row r="74" spans="2:84" s="19" customFormat="1" ht="12" x14ac:dyDescent="0.2">
      <c r="B74" s="345" t="s">
        <v>34</v>
      </c>
      <c r="C74" s="37">
        <v>88497</v>
      </c>
      <c r="D74" s="37" t="s">
        <v>173</v>
      </c>
      <c r="E74" s="319" t="s">
        <v>335</v>
      </c>
      <c r="F74" s="37" t="s">
        <v>69</v>
      </c>
      <c r="G74" s="38">
        <f>G69-G75</f>
        <v>581.79999999999995</v>
      </c>
      <c r="H74" s="38">
        <v>11.37</v>
      </c>
      <c r="I74" s="38">
        <f t="shared" ref="I74:I120" si="15">H74+($K$5/100)*H74</f>
        <v>14.932793040888019</v>
      </c>
      <c r="J74" s="38">
        <f t="shared" si="13"/>
        <v>6615.07</v>
      </c>
      <c r="K74" s="346">
        <f t="shared" si="14"/>
        <v>8687.9</v>
      </c>
      <c r="L74" s="43"/>
      <c r="M74" s="42"/>
      <c r="N74" s="42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</row>
    <row r="75" spans="2:84" s="19" customFormat="1" ht="24" x14ac:dyDescent="0.2">
      <c r="B75" s="345" t="s">
        <v>35</v>
      </c>
      <c r="C75" s="37" t="s">
        <v>337</v>
      </c>
      <c r="D75" s="37" t="s">
        <v>249</v>
      </c>
      <c r="E75" s="319" t="s">
        <v>336</v>
      </c>
      <c r="F75" s="37" t="s">
        <v>69</v>
      </c>
      <c r="G75" s="38">
        <f>G69/2+G71</f>
        <v>1048.6000000000001</v>
      </c>
      <c r="H75" s="38">
        <v>16.350000000000001</v>
      </c>
      <c r="I75" s="38">
        <f t="shared" si="15"/>
        <v>21.473277591778288</v>
      </c>
      <c r="J75" s="38">
        <f t="shared" si="13"/>
        <v>17144.61</v>
      </c>
      <c r="K75" s="346">
        <f t="shared" si="14"/>
        <v>22516.880000000001</v>
      </c>
      <c r="L75" s="43"/>
      <c r="M75" s="42"/>
      <c r="N75" s="42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</row>
    <row r="76" spans="2:84" s="19" customFormat="1" ht="12" x14ac:dyDescent="0.2">
      <c r="B76" s="345" t="s">
        <v>83</v>
      </c>
      <c r="C76" s="37">
        <v>88489</v>
      </c>
      <c r="D76" s="37" t="s">
        <v>173</v>
      </c>
      <c r="E76" s="319" t="s">
        <v>338</v>
      </c>
      <c r="F76" s="37" t="s">
        <v>69</v>
      </c>
      <c r="G76" s="38">
        <f>G74</f>
        <v>581.79999999999995</v>
      </c>
      <c r="H76" s="38">
        <v>10.71</v>
      </c>
      <c r="I76" s="38">
        <f t="shared" si="15"/>
        <v>14.065981835348346</v>
      </c>
      <c r="J76" s="38">
        <f t="shared" si="13"/>
        <v>6231.08</v>
      </c>
      <c r="K76" s="346">
        <f t="shared" si="14"/>
        <v>8183.59</v>
      </c>
      <c r="L76" s="43"/>
      <c r="M76" s="42"/>
      <c r="N76" s="42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</row>
    <row r="77" spans="2:84" s="19" customFormat="1" ht="24" x14ac:dyDescent="0.2">
      <c r="B77" s="345" t="s">
        <v>94</v>
      </c>
      <c r="C77" s="37" t="s">
        <v>340</v>
      </c>
      <c r="D77" s="37" t="s">
        <v>249</v>
      </c>
      <c r="E77" s="319" t="s">
        <v>339</v>
      </c>
      <c r="F77" s="37" t="s">
        <v>69</v>
      </c>
      <c r="G77" s="38">
        <v>1</v>
      </c>
      <c r="H77" s="38">
        <v>205.14</v>
      </c>
      <c r="I77" s="38">
        <f t="shared" si="15"/>
        <v>269.42068288546773</v>
      </c>
      <c r="J77" s="38">
        <f t="shared" si="13"/>
        <v>205.14</v>
      </c>
      <c r="K77" s="346">
        <f t="shared" si="14"/>
        <v>269.42</v>
      </c>
      <c r="L77" s="43"/>
      <c r="M77" s="42"/>
      <c r="N77" s="42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</row>
    <row r="78" spans="2:84" s="36" customFormat="1" ht="24" x14ac:dyDescent="0.2">
      <c r="B78" s="345" t="s">
        <v>240</v>
      </c>
      <c r="C78" s="37" t="s">
        <v>341</v>
      </c>
      <c r="D78" s="37" t="s">
        <v>249</v>
      </c>
      <c r="E78" s="319" t="s">
        <v>342</v>
      </c>
      <c r="F78" s="37" t="s">
        <v>69</v>
      </c>
      <c r="G78" s="38">
        <v>14.5</v>
      </c>
      <c r="H78" s="38">
        <v>490.57</v>
      </c>
      <c r="I78" s="38">
        <f t="shared" si="15"/>
        <v>644.29026227514828</v>
      </c>
      <c r="J78" s="38">
        <f t="shared" si="13"/>
        <v>7113.27</v>
      </c>
      <c r="K78" s="346">
        <f t="shared" si="14"/>
        <v>9342.2099999999991</v>
      </c>
      <c r="L78" s="43"/>
      <c r="M78" s="42"/>
      <c r="N78" s="44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</row>
    <row r="79" spans="2:84" s="36" customFormat="1" ht="24" x14ac:dyDescent="0.2">
      <c r="B79" s="345" t="s">
        <v>376</v>
      </c>
      <c r="C79" s="37" t="s">
        <v>344</v>
      </c>
      <c r="D79" s="37" t="s">
        <v>249</v>
      </c>
      <c r="E79" s="319" t="s">
        <v>343</v>
      </c>
      <c r="F79" s="37" t="s">
        <v>69</v>
      </c>
      <c r="G79" s="38">
        <v>1.8</v>
      </c>
      <c r="H79" s="38">
        <v>432.76</v>
      </c>
      <c r="I79" s="38">
        <f t="shared" si="15"/>
        <v>568.36548077174132</v>
      </c>
      <c r="J79" s="38">
        <f t="shared" si="13"/>
        <v>778.97</v>
      </c>
      <c r="K79" s="346">
        <f t="shared" si="14"/>
        <v>1023.06</v>
      </c>
      <c r="L79" s="43"/>
      <c r="M79" s="42"/>
      <c r="N79" s="44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</row>
    <row r="80" spans="2:84" s="36" customFormat="1" ht="24" x14ac:dyDescent="0.2">
      <c r="B80" s="345" t="s">
        <v>377</v>
      </c>
      <c r="C80" s="37" t="s">
        <v>341</v>
      </c>
      <c r="D80" s="37" t="s">
        <v>249</v>
      </c>
      <c r="E80" s="319" t="s">
        <v>345</v>
      </c>
      <c r="F80" s="37" t="s">
        <v>69</v>
      </c>
      <c r="G80" s="38">
        <v>14.5</v>
      </c>
      <c r="H80" s="38">
        <v>490.57</v>
      </c>
      <c r="I80" s="38">
        <f t="shared" si="15"/>
        <v>644.29026227514828</v>
      </c>
      <c r="J80" s="38">
        <f t="shared" si="13"/>
        <v>7113.27</v>
      </c>
      <c r="K80" s="346">
        <f t="shared" si="14"/>
        <v>9342.2099999999991</v>
      </c>
      <c r="L80" s="43"/>
      <c r="M80" s="42"/>
      <c r="N80" s="44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</row>
    <row r="81" spans="2:84" s="36" customFormat="1" ht="24" x14ac:dyDescent="0.2">
      <c r="B81" s="345" t="s">
        <v>378</v>
      </c>
      <c r="C81" s="37" t="s">
        <v>348</v>
      </c>
      <c r="D81" s="37" t="s">
        <v>249</v>
      </c>
      <c r="E81" s="319" t="s">
        <v>346</v>
      </c>
      <c r="F81" s="37" t="s">
        <v>69</v>
      </c>
      <c r="G81" s="38">
        <v>61</v>
      </c>
      <c r="H81" s="38">
        <v>408.7</v>
      </c>
      <c r="I81" s="38">
        <f t="shared" si="15"/>
        <v>536.76627227888594</v>
      </c>
      <c r="J81" s="38">
        <f t="shared" si="13"/>
        <v>24930.7</v>
      </c>
      <c r="K81" s="346">
        <f t="shared" si="14"/>
        <v>32742.74</v>
      </c>
      <c r="L81" s="43"/>
      <c r="M81" s="42"/>
      <c r="N81" s="44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</row>
    <row r="82" spans="2:84" s="36" customFormat="1" ht="12" x14ac:dyDescent="0.2">
      <c r="B82" s="345" t="s">
        <v>393</v>
      </c>
      <c r="C82" s="37" t="s">
        <v>185</v>
      </c>
      <c r="D82" s="37" t="s">
        <v>173</v>
      </c>
      <c r="E82" s="319" t="s">
        <v>349</v>
      </c>
      <c r="F82" s="37" t="s">
        <v>69</v>
      </c>
      <c r="G82" s="38">
        <v>2.5</v>
      </c>
      <c r="H82" s="38">
        <v>256.63</v>
      </c>
      <c r="I82" s="38">
        <f t="shared" si="15"/>
        <v>337.0450904206765</v>
      </c>
      <c r="J82" s="38">
        <f t="shared" si="13"/>
        <v>641.58000000000004</v>
      </c>
      <c r="K82" s="346">
        <f t="shared" si="14"/>
        <v>842.61</v>
      </c>
      <c r="L82" s="43"/>
      <c r="M82" s="42"/>
      <c r="N82" s="44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</row>
    <row r="83" spans="2:84" s="36" customFormat="1" ht="24" x14ac:dyDescent="0.2">
      <c r="B83" s="345" t="s">
        <v>394</v>
      </c>
      <c r="C83" s="37" t="s">
        <v>347</v>
      </c>
      <c r="D83" s="37" t="s">
        <v>249</v>
      </c>
      <c r="E83" s="319" t="s">
        <v>350</v>
      </c>
      <c r="F83" s="37" t="s">
        <v>69</v>
      </c>
      <c r="G83" s="38">
        <v>2</v>
      </c>
      <c r="H83" s="38">
        <v>411.74</v>
      </c>
      <c r="I83" s="38">
        <f t="shared" si="15"/>
        <v>540.75885722561418</v>
      </c>
      <c r="J83" s="38">
        <f t="shared" si="13"/>
        <v>823.48</v>
      </c>
      <c r="K83" s="346">
        <f t="shared" si="14"/>
        <v>1081.52</v>
      </c>
      <c r="L83" s="43"/>
      <c r="M83" s="42"/>
      <c r="N83" s="44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</row>
    <row r="84" spans="2:84" s="36" customFormat="1" ht="12" x14ac:dyDescent="0.2">
      <c r="B84" s="345" t="s">
        <v>395</v>
      </c>
      <c r="C84" s="37" t="s">
        <v>186</v>
      </c>
      <c r="D84" s="37" t="s">
        <v>173</v>
      </c>
      <c r="E84" s="319" t="s">
        <v>351</v>
      </c>
      <c r="F84" s="37" t="s">
        <v>69</v>
      </c>
      <c r="G84" s="38">
        <v>72.05</v>
      </c>
      <c r="H84" s="38">
        <v>401.98</v>
      </c>
      <c r="I84" s="38">
        <f t="shared" si="15"/>
        <v>527.94055818611844</v>
      </c>
      <c r="J84" s="38">
        <f t="shared" si="13"/>
        <v>28962.66</v>
      </c>
      <c r="K84" s="346">
        <f t="shared" si="14"/>
        <v>38038.120000000003</v>
      </c>
      <c r="L84" s="43"/>
      <c r="M84" s="42"/>
      <c r="N84" s="44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</row>
    <row r="85" spans="2:84" s="36" customFormat="1" ht="12" x14ac:dyDescent="0.2">
      <c r="B85" s="345" t="s">
        <v>396</v>
      </c>
      <c r="C85" s="37">
        <v>100717</v>
      </c>
      <c r="D85" s="37" t="s">
        <v>173</v>
      </c>
      <c r="E85" s="319" t="s">
        <v>352</v>
      </c>
      <c r="F85" s="37" t="s">
        <v>69</v>
      </c>
      <c r="G85" s="38">
        <f>G84+G77*2</f>
        <v>74.05</v>
      </c>
      <c r="H85" s="38">
        <v>6.67</v>
      </c>
      <c r="I85" s="38">
        <f t="shared" si="15"/>
        <v>8.7600465771964018</v>
      </c>
      <c r="J85" s="38">
        <f t="shared" si="13"/>
        <v>493.91</v>
      </c>
      <c r="K85" s="346">
        <f t="shared" si="14"/>
        <v>648.67999999999995</v>
      </c>
      <c r="L85" s="43"/>
      <c r="M85" s="42"/>
      <c r="N85" s="44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</row>
    <row r="86" spans="2:84" s="36" customFormat="1" ht="12" x14ac:dyDescent="0.2">
      <c r="B86" s="345" t="s">
        <v>397</v>
      </c>
      <c r="C86" s="37">
        <v>100720</v>
      </c>
      <c r="D86" s="37" t="s">
        <v>173</v>
      </c>
      <c r="E86" s="319" t="s">
        <v>353</v>
      </c>
      <c r="F86" s="37" t="s">
        <v>69</v>
      </c>
      <c r="G86" s="38">
        <f>G85</f>
        <v>74.05</v>
      </c>
      <c r="H86" s="38">
        <v>7.61</v>
      </c>
      <c r="I86" s="38">
        <f t="shared" si="15"/>
        <v>9.9945958699347255</v>
      </c>
      <c r="J86" s="38">
        <f t="shared" si="13"/>
        <v>563.52</v>
      </c>
      <c r="K86" s="346">
        <f t="shared" si="14"/>
        <v>740.1</v>
      </c>
      <c r="L86" s="43"/>
      <c r="M86" s="42"/>
      <c r="N86" s="44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</row>
    <row r="87" spans="2:84" s="36" customFormat="1" ht="12" x14ac:dyDescent="0.2">
      <c r="B87" s="345" t="s">
        <v>398</v>
      </c>
      <c r="C87" s="37">
        <v>100722</v>
      </c>
      <c r="D87" s="37" t="s">
        <v>173</v>
      </c>
      <c r="E87" s="319" t="s">
        <v>354</v>
      </c>
      <c r="F87" s="37" t="s">
        <v>69</v>
      </c>
      <c r="G87" s="38">
        <f>G86</f>
        <v>74.05</v>
      </c>
      <c r="H87" s="38">
        <v>16.8</v>
      </c>
      <c r="I87" s="38">
        <f t="shared" si="15"/>
        <v>22.064285231918973</v>
      </c>
      <c r="J87" s="38">
        <f t="shared" si="13"/>
        <v>1244.04</v>
      </c>
      <c r="K87" s="346">
        <f t="shared" si="14"/>
        <v>1633.86</v>
      </c>
      <c r="L87" s="43"/>
      <c r="M87" s="42"/>
      <c r="N87" s="44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</row>
    <row r="88" spans="2:84" s="36" customFormat="1" ht="24" x14ac:dyDescent="0.2">
      <c r="B88" s="345" t="s">
        <v>399</v>
      </c>
      <c r="C88" s="37" t="s">
        <v>356</v>
      </c>
      <c r="D88" s="37" t="s">
        <v>249</v>
      </c>
      <c r="E88" s="319" t="s">
        <v>355</v>
      </c>
      <c r="F88" s="37" t="s">
        <v>69</v>
      </c>
      <c r="G88" s="38">
        <v>4.5</v>
      </c>
      <c r="H88" s="38">
        <v>534.04999999999995</v>
      </c>
      <c r="I88" s="38">
        <f t="shared" si="15"/>
        <v>701.39473381585276</v>
      </c>
      <c r="J88" s="38">
        <f t="shared" si="13"/>
        <v>2403.23</v>
      </c>
      <c r="K88" s="346">
        <f t="shared" si="14"/>
        <v>3156.28</v>
      </c>
      <c r="L88" s="43"/>
      <c r="M88" s="42"/>
      <c r="N88" s="44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</row>
    <row r="89" spans="2:84" s="36" customFormat="1" ht="24" x14ac:dyDescent="0.2">
      <c r="B89" s="345" t="s">
        <v>400</v>
      </c>
      <c r="C89" s="37" t="s">
        <v>357</v>
      </c>
      <c r="D89" s="37" t="s">
        <v>249</v>
      </c>
      <c r="E89" s="319" t="s">
        <v>358</v>
      </c>
      <c r="F89" s="37" t="s">
        <v>69</v>
      </c>
      <c r="G89" s="38">
        <v>26</v>
      </c>
      <c r="H89" s="38">
        <v>309.73</v>
      </c>
      <c r="I89" s="38">
        <f t="shared" si="15"/>
        <v>406.78399195727764</v>
      </c>
      <c r="J89" s="38">
        <f t="shared" si="13"/>
        <v>8052.98</v>
      </c>
      <c r="K89" s="346">
        <f t="shared" si="14"/>
        <v>10576.38</v>
      </c>
      <c r="L89" s="43"/>
      <c r="M89" s="42"/>
      <c r="N89" s="44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</row>
    <row r="90" spans="2:84" s="36" customFormat="1" ht="24" x14ac:dyDescent="0.2">
      <c r="B90" s="345" t="s">
        <v>401</v>
      </c>
      <c r="C90" s="37" t="s">
        <v>360</v>
      </c>
      <c r="D90" s="37" t="s">
        <v>249</v>
      </c>
      <c r="E90" s="319" t="s">
        <v>359</v>
      </c>
      <c r="F90" s="37" t="s">
        <v>71</v>
      </c>
      <c r="G90" s="38">
        <v>40</v>
      </c>
      <c r="H90" s="38">
        <v>29.63</v>
      </c>
      <c r="I90" s="38">
        <f t="shared" si="15"/>
        <v>38.914569727485663</v>
      </c>
      <c r="J90" s="38">
        <f t="shared" si="13"/>
        <v>1185.2</v>
      </c>
      <c r="K90" s="346">
        <f t="shared" si="14"/>
        <v>1556.58</v>
      </c>
      <c r="L90" s="43"/>
      <c r="M90" s="42"/>
      <c r="N90" s="44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</row>
    <row r="91" spans="2:84" s="36" customFormat="1" ht="24" x14ac:dyDescent="0.2">
      <c r="B91" s="345" t="s">
        <v>402</v>
      </c>
      <c r="C91" s="474" t="s">
        <v>166</v>
      </c>
      <c r="D91" s="37" t="s">
        <v>173</v>
      </c>
      <c r="E91" s="362" t="s">
        <v>362</v>
      </c>
      <c r="F91" s="37" t="s">
        <v>71</v>
      </c>
      <c r="G91" s="38">
        <v>80</v>
      </c>
      <c r="H91" s="38">
        <v>317.33999999999997</v>
      </c>
      <c r="I91" s="38">
        <f t="shared" si="15"/>
        <v>416.77858782721228</v>
      </c>
      <c r="J91" s="38">
        <f t="shared" si="13"/>
        <v>25387.200000000001</v>
      </c>
      <c r="K91" s="346">
        <f t="shared" si="14"/>
        <v>33342.29</v>
      </c>
      <c r="L91" s="43"/>
      <c r="M91" s="42"/>
      <c r="N91" s="44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</row>
    <row r="92" spans="2:84" s="36" customFormat="1" ht="12" x14ac:dyDescent="0.2">
      <c r="B92" s="345" t="s">
        <v>403</v>
      </c>
      <c r="C92" s="474" t="s">
        <v>167</v>
      </c>
      <c r="D92" s="37" t="s">
        <v>173</v>
      </c>
      <c r="E92" s="363" t="s">
        <v>361</v>
      </c>
      <c r="F92" s="37" t="s">
        <v>71</v>
      </c>
      <c r="G92" s="38">
        <v>67</v>
      </c>
      <c r="H92" s="38">
        <v>68.86</v>
      </c>
      <c r="I92" s="38">
        <f t="shared" si="15"/>
        <v>90.437302444639315</v>
      </c>
      <c r="J92" s="38">
        <f t="shared" si="13"/>
        <v>4613.62</v>
      </c>
      <c r="K92" s="346">
        <f t="shared" si="14"/>
        <v>6059.3</v>
      </c>
      <c r="L92" s="43"/>
      <c r="M92" s="42"/>
      <c r="N92" s="44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</row>
    <row r="93" spans="2:84" s="19" customFormat="1" ht="12" x14ac:dyDescent="0.2">
      <c r="B93" s="345"/>
      <c r="C93" s="37"/>
      <c r="D93" s="37"/>
      <c r="E93" s="296" t="s">
        <v>63</v>
      </c>
      <c r="F93" s="37"/>
      <c r="G93" s="39"/>
      <c r="H93" s="39"/>
      <c r="I93" s="38">
        <f t="shared" si="15"/>
        <v>0</v>
      </c>
      <c r="J93" s="40">
        <f>SUM(J68:J92)</f>
        <v>244975.82000000007</v>
      </c>
      <c r="K93" s="344">
        <f>SUM(K68:K92)</f>
        <v>321739.02999999991</v>
      </c>
      <c r="L93" s="43"/>
      <c r="M93" s="42"/>
      <c r="N93" s="42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</row>
    <row r="94" spans="2:84" s="19" customFormat="1" ht="12" x14ac:dyDescent="0.2">
      <c r="B94" s="343"/>
      <c r="C94" s="25"/>
      <c r="D94" s="25"/>
      <c r="E94" s="318"/>
      <c r="F94" s="25" t="s">
        <v>27</v>
      </c>
      <c r="G94" s="40"/>
      <c r="H94" s="40"/>
      <c r="I94" s="38">
        <f t="shared" si="15"/>
        <v>0</v>
      </c>
      <c r="J94" s="40"/>
      <c r="K94" s="344"/>
      <c r="L94" s="43"/>
      <c r="M94" s="42"/>
      <c r="N94" s="42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</row>
    <row r="95" spans="2:84" s="19" customFormat="1" ht="12" x14ac:dyDescent="0.2">
      <c r="B95" s="361" t="s">
        <v>3</v>
      </c>
      <c r="C95" s="25"/>
      <c r="D95" s="25"/>
      <c r="E95" s="318" t="s">
        <v>78</v>
      </c>
      <c r="F95" s="37"/>
      <c r="G95" s="39"/>
      <c r="H95" s="39"/>
      <c r="I95" s="38">
        <f t="shared" si="15"/>
        <v>0</v>
      </c>
      <c r="J95" s="39"/>
      <c r="K95" s="346"/>
      <c r="L95" s="43"/>
      <c r="M95" s="42"/>
      <c r="N95" s="42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</row>
    <row r="96" spans="2:84" s="19" customFormat="1" ht="24" x14ac:dyDescent="0.2">
      <c r="B96" s="345" t="s">
        <v>54</v>
      </c>
      <c r="C96" s="37" t="s">
        <v>194</v>
      </c>
      <c r="D96" s="37" t="s">
        <v>173</v>
      </c>
      <c r="E96" s="327" t="s">
        <v>363</v>
      </c>
      <c r="F96" s="37" t="s">
        <v>69</v>
      </c>
      <c r="G96" s="39">
        <v>335</v>
      </c>
      <c r="H96" s="39">
        <v>20.28</v>
      </c>
      <c r="I96" s="38">
        <f t="shared" si="15"/>
        <v>26.634744315673618</v>
      </c>
      <c r="J96" s="38">
        <f t="shared" ref="J96:J108" si="16">ROUND(G96*H96,2)</f>
        <v>6793.8</v>
      </c>
      <c r="K96" s="346">
        <f t="shared" ref="K96:K108" si="17">ROUND(G96*I96,2)</f>
        <v>8922.64</v>
      </c>
      <c r="L96" s="43"/>
      <c r="M96" s="42"/>
      <c r="N96" s="42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</row>
    <row r="97" spans="2:84" s="19" customFormat="1" ht="12" x14ac:dyDescent="0.2">
      <c r="B97" s="345" t="s">
        <v>55</v>
      </c>
      <c r="C97" s="472">
        <v>87633</v>
      </c>
      <c r="D97" s="37" t="s">
        <v>173</v>
      </c>
      <c r="E97" s="364" t="s">
        <v>364</v>
      </c>
      <c r="F97" s="37" t="s">
        <v>69</v>
      </c>
      <c r="G97" s="39">
        <f>G96</f>
        <v>335</v>
      </c>
      <c r="H97" s="39">
        <v>62.15</v>
      </c>
      <c r="I97" s="38">
        <f t="shared" si="15"/>
        <v>81.624721854985964</v>
      </c>
      <c r="J97" s="38">
        <f t="shared" si="16"/>
        <v>20820.25</v>
      </c>
      <c r="K97" s="346">
        <f t="shared" si="17"/>
        <v>27344.28</v>
      </c>
      <c r="L97" s="43"/>
      <c r="M97" s="42"/>
      <c r="N97" s="42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</row>
    <row r="98" spans="2:84" s="19" customFormat="1" ht="24" x14ac:dyDescent="0.2">
      <c r="B98" s="345" t="s">
        <v>8</v>
      </c>
      <c r="C98" s="475" t="s">
        <v>365</v>
      </c>
      <c r="D98" s="37" t="s">
        <v>249</v>
      </c>
      <c r="E98" s="319" t="s">
        <v>366</v>
      </c>
      <c r="F98" s="37" t="s">
        <v>69</v>
      </c>
      <c r="G98" s="39">
        <f>G97</f>
        <v>335</v>
      </c>
      <c r="H98" s="39">
        <v>69.89</v>
      </c>
      <c r="I98" s="38">
        <f t="shared" si="15"/>
        <v>91.790053265405774</v>
      </c>
      <c r="J98" s="38">
        <f t="shared" si="16"/>
        <v>23413.15</v>
      </c>
      <c r="K98" s="346">
        <f t="shared" si="17"/>
        <v>30749.67</v>
      </c>
      <c r="L98" s="43"/>
      <c r="M98" s="42"/>
      <c r="N98" s="42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</row>
    <row r="99" spans="2:84" s="19" customFormat="1" ht="24" x14ac:dyDescent="0.2">
      <c r="B99" s="345" t="s">
        <v>56</v>
      </c>
      <c r="C99" s="475" t="s">
        <v>368</v>
      </c>
      <c r="D99" s="37" t="s">
        <v>249</v>
      </c>
      <c r="E99" s="319" t="s">
        <v>367</v>
      </c>
      <c r="F99" s="37" t="s">
        <v>71</v>
      </c>
      <c r="G99" s="39">
        <v>185</v>
      </c>
      <c r="H99" s="39">
        <v>9.0500000000000007</v>
      </c>
      <c r="I99" s="38">
        <f t="shared" si="15"/>
        <v>11.885820318384923</v>
      </c>
      <c r="J99" s="38">
        <f t="shared" si="16"/>
        <v>1674.25</v>
      </c>
      <c r="K99" s="346">
        <f t="shared" si="17"/>
        <v>2198.88</v>
      </c>
      <c r="L99" s="43"/>
      <c r="M99" s="42"/>
      <c r="N99" s="42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</row>
    <row r="100" spans="2:84" s="19" customFormat="1" ht="24" x14ac:dyDescent="0.2">
      <c r="B100" s="345" t="s">
        <v>9</v>
      </c>
      <c r="C100" s="476">
        <v>94990</v>
      </c>
      <c r="D100" s="37" t="s">
        <v>173</v>
      </c>
      <c r="E100" s="327" t="s">
        <v>369</v>
      </c>
      <c r="F100" s="37" t="s">
        <v>70</v>
      </c>
      <c r="G100" s="39">
        <v>10</v>
      </c>
      <c r="H100" s="39">
        <v>536.89</v>
      </c>
      <c r="I100" s="38">
        <f t="shared" si="15"/>
        <v>705.12464870029623</v>
      </c>
      <c r="J100" s="38">
        <f t="shared" si="16"/>
        <v>5368.9</v>
      </c>
      <c r="K100" s="346">
        <f t="shared" si="17"/>
        <v>7051.25</v>
      </c>
      <c r="L100" s="43"/>
      <c r="M100" s="42"/>
      <c r="N100" s="42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</row>
    <row r="101" spans="2:84" s="19" customFormat="1" ht="24" x14ac:dyDescent="0.2">
      <c r="B101" s="345" t="s">
        <v>57</v>
      </c>
      <c r="C101" s="475" t="s">
        <v>371</v>
      </c>
      <c r="D101" s="37" t="s">
        <v>249</v>
      </c>
      <c r="E101" s="327" t="s">
        <v>370</v>
      </c>
      <c r="F101" s="37" t="s">
        <v>69</v>
      </c>
      <c r="G101" s="38">
        <f>145*0.2</f>
        <v>29</v>
      </c>
      <c r="H101" s="38">
        <v>199.43</v>
      </c>
      <c r="I101" s="38">
        <f t="shared" si="15"/>
        <v>261.92145260723817</v>
      </c>
      <c r="J101" s="38">
        <f t="shared" si="16"/>
        <v>5783.47</v>
      </c>
      <c r="K101" s="346">
        <f t="shared" si="17"/>
        <v>7595.72</v>
      </c>
      <c r="L101" s="43"/>
      <c r="M101" s="42"/>
      <c r="N101" s="42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</row>
    <row r="102" spans="2:84" s="19" customFormat="1" ht="24" x14ac:dyDescent="0.2">
      <c r="B102" s="345" t="s">
        <v>10</v>
      </c>
      <c r="C102" s="474" t="s">
        <v>195</v>
      </c>
      <c r="D102" s="37" t="s">
        <v>173</v>
      </c>
      <c r="E102" s="327" t="s">
        <v>372</v>
      </c>
      <c r="F102" s="37" t="s">
        <v>69</v>
      </c>
      <c r="G102" s="38">
        <f>500*1.15</f>
        <v>575</v>
      </c>
      <c r="H102" s="38">
        <v>61.08</v>
      </c>
      <c r="I102" s="38">
        <f t="shared" si="15"/>
        <v>80.219437021762545</v>
      </c>
      <c r="J102" s="38">
        <f t="shared" si="16"/>
        <v>35121</v>
      </c>
      <c r="K102" s="346">
        <f t="shared" si="17"/>
        <v>46126.18</v>
      </c>
      <c r="L102" s="43"/>
      <c r="M102" s="42"/>
      <c r="N102" s="42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</row>
    <row r="103" spans="2:84" s="19" customFormat="1" ht="12" x14ac:dyDescent="0.2">
      <c r="B103" s="345" t="s">
        <v>11</v>
      </c>
      <c r="C103" s="474">
        <v>94447</v>
      </c>
      <c r="D103" s="37" t="s">
        <v>173</v>
      </c>
      <c r="E103" s="327" t="s">
        <v>373</v>
      </c>
      <c r="F103" s="328" t="s">
        <v>69</v>
      </c>
      <c r="G103" s="38">
        <f>G102</f>
        <v>575</v>
      </c>
      <c r="H103" s="38">
        <v>32.19</v>
      </c>
      <c r="I103" s="38">
        <f t="shared" si="15"/>
        <v>42.276746524730456</v>
      </c>
      <c r="J103" s="38">
        <f t="shared" si="16"/>
        <v>18509.25</v>
      </c>
      <c r="K103" s="346">
        <f t="shared" si="17"/>
        <v>24309.13</v>
      </c>
      <c r="L103" s="43"/>
      <c r="M103" s="42"/>
      <c r="N103" s="42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</row>
    <row r="104" spans="2:84" s="19" customFormat="1" ht="24" x14ac:dyDescent="0.2">
      <c r="B104" s="345" t="s">
        <v>404</v>
      </c>
      <c r="C104" s="474" t="s">
        <v>196</v>
      </c>
      <c r="D104" s="37" t="s">
        <v>173</v>
      </c>
      <c r="E104" s="327" t="s">
        <v>374</v>
      </c>
      <c r="F104" s="37" t="s">
        <v>71</v>
      </c>
      <c r="G104" s="38">
        <v>90</v>
      </c>
      <c r="H104" s="38">
        <v>43.56</v>
      </c>
      <c r="I104" s="38">
        <f t="shared" si="15"/>
        <v>57.209539565618485</v>
      </c>
      <c r="J104" s="38">
        <f t="shared" si="16"/>
        <v>3920.4</v>
      </c>
      <c r="K104" s="346">
        <f t="shared" si="17"/>
        <v>5148.8599999999997</v>
      </c>
      <c r="L104" s="43"/>
      <c r="M104" s="42"/>
      <c r="N104" s="42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</row>
    <row r="105" spans="2:84" s="19" customFormat="1" ht="12" x14ac:dyDescent="0.2">
      <c r="B105" s="345" t="s">
        <v>405</v>
      </c>
      <c r="C105" s="472">
        <v>3</v>
      </c>
      <c r="D105" s="37" t="s">
        <v>179</v>
      </c>
      <c r="E105" s="364" t="s">
        <v>379</v>
      </c>
      <c r="F105" s="37" t="s">
        <v>252</v>
      </c>
      <c r="G105" s="38">
        <v>4</v>
      </c>
      <c r="H105" s="38">
        <f>CPU!I82</f>
        <v>1489.2470999999998</v>
      </c>
      <c r="I105" s="38">
        <f t="shared" si="15"/>
        <v>1955.9031425719138</v>
      </c>
      <c r="J105" s="38">
        <f t="shared" si="16"/>
        <v>5956.99</v>
      </c>
      <c r="K105" s="346">
        <f t="shared" si="17"/>
        <v>7823.61</v>
      </c>
      <c r="L105" s="43"/>
      <c r="M105" s="42"/>
      <c r="N105" s="42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</row>
    <row r="106" spans="2:84" s="19" customFormat="1" ht="12" x14ac:dyDescent="0.2">
      <c r="B106" s="345" t="s">
        <v>406</v>
      </c>
      <c r="C106" s="474">
        <v>100982</v>
      </c>
      <c r="D106" s="37" t="s">
        <v>173</v>
      </c>
      <c r="E106" s="319" t="s">
        <v>595</v>
      </c>
      <c r="F106" s="37" t="s">
        <v>70</v>
      </c>
      <c r="G106" s="38">
        <f>G109*0.02</f>
        <v>0.08</v>
      </c>
      <c r="H106" s="38">
        <v>4.8</v>
      </c>
      <c r="I106" s="38">
        <f t="shared" si="15"/>
        <v>6.3040814948339916</v>
      </c>
      <c r="J106" s="38">
        <f t="shared" si="16"/>
        <v>0.38</v>
      </c>
      <c r="K106" s="346">
        <f t="shared" si="17"/>
        <v>0.5</v>
      </c>
      <c r="L106" s="43"/>
      <c r="M106" s="42"/>
      <c r="N106" s="42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</row>
    <row r="107" spans="2:84" s="19" customFormat="1" ht="12" x14ac:dyDescent="0.2">
      <c r="B107" s="345" t="s">
        <v>407</v>
      </c>
      <c r="C107" s="37">
        <v>93589</v>
      </c>
      <c r="D107" s="37" t="s">
        <v>173</v>
      </c>
      <c r="E107" s="319" t="s">
        <v>261</v>
      </c>
      <c r="F107" s="37" t="s">
        <v>262</v>
      </c>
      <c r="G107" s="38">
        <f>G106*5</f>
        <v>0.4</v>
      </c>
      <c r="H107" s="38">
        <v>1.41</v>
      </c>
      <c r="I107" s="38">
        <f t="shared" si="15"/>
        <v>1.8518239391074851</v>
      </c>
      <c r="J107" s="38">
        <f t="shared" si="16"/>
        <v>0.56000000000000005</v>
      </c>
      <c r="K107" s="346">
        <f t="shared" si="17"/>
        <v>0.74</v>
      </c>
      <c r="L107" s="43"/>
      <c r="M107" s="42"/>
      <c r="N107" s="42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</row>
    <row r="108" spans="2:84" s="19" customFormat="1" ht="12" x14ac:dyDescent="0.2">
      <c r="B108" s="345" t="s">
        <v>408</v>
      </c>
      <c r="C108" s="37">
        <v>100574</v>
      </c>
      <c r="D108" s="37" t="s">
        <v>173</v>
      </c>
      <c r="E108" s="319" t="s">
        <v>321</v>
      </c>
      <c r="F108" s="37" t="s">
        <v>70</v>
      </c>
      <c r="G108" s="38">
        <f>G106</f>
        <v>0.08</v>
      </c>
      <c r="H108" s="38">
        <v>0.87</v>
      </c>
      <c r="I108" s="38">
        <f t="shared" si="15"/>
        <v>1.1426147709386612</v>
      </c>
      <c r="J108" s="38">
        <f t="shared" si="16"/>
        <v>7.0000000000000007E-2</v>
      </c>
      <c r="K108" s="346">
        <f t="shared" si="17"/>
        <v>0.09</v>
      </c>
      <c r="L108" s="43"/>
      <c r="M108" s="42"/>
      <c r="N108" s="42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</row>
    <row r="109" spans="2:84" s="19" customFormat="1" ht="12" x14ac:dyDescent="0.2">
      <c r="B109" s="345" t="s">
        <v>409</v>
      </c>
      <c r="C109" s="474" t="s">
        <v>241</v>
      </c>
      <c r="D109" s="37" t="s">
        <v>173</v>
      </c>
      <c r="E109" s="363" t="s">
        <v>375</v>
      </c>
      <c r="F109" s="37" t="s">
        <v>69</v>
      </c>
      <c r="G109" s="38">
        <v>4</v>
      </c>
      <c r="H109" s="38">
        <v>14.65</v>
      </c>
      <c r="I109" s="38">
        <f t="shared" si="15"/>
        <v>19.240582062357916</v>
      </c>
      <c r="J109" s="38">
        <f t="shared" ref="J109" si="18">ROUND(G109*H109,2)</f>
        <v>58.6</v>
      </c>
      <c r="K109" s="346">
        <f t="shared" ref="K109" si="19">ROUND(G109*I109,2)</f>
        <v>76.959999999999994</v>
      </c>
      <c r="L109" s="43"/>
      <c r="M109" s="42"/>
      <c r="N109" s="42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</row>
    <row r="110" spans="2:84" s="24" customFormat="1" ht="12" x14ac:dyDescent="0.2">
      <c r="B110" s="347"/>
      <c r="C110" s="321"/>
      <c r="D110" s="321"/>
      <c r="E110" s="322" t="s">
        <v>63</v>
      </c>
      <c r="F110" s="321"/>
      <c r="G110" s="323"/>
      <c r="H110" s="323"/>
      <c r="I110" s="38">
        <f t="shared" si="15"/>
        <v>0</v>
      </c>
      <c r="J110" s="324">
        <f>SUM(J96:J105)</f>
        <v>127361.46</v>
      </c>
      <c r="K110" s="348">
        <f>SUM(K96:K109)</f>
        <v>167348.50999999995</v>
      </c>
      <c r="L110" s="43"/>
      <c r="M110" s="43"/>
      <c r="N110" s="4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</row>
    <row r="111" spans="2:84" s="24" customFormat="1" ht="12" x14ac:dyDescent="0.2">
      <c r="B111" s="349"/>
      <c r="C111" s="325"/>
      <c r="D111" s="325"/>
      <c r="E111" s="326"/>
      <c r="F111" s="325" t="s">
        <v>27</v>
      </c>
      <c r="G111" s="324"/>
      <c r="H111" s="324"/>
      <c r="I111" s="38">
        <f t="shared" si="15"/>
        <v>0</v>
      </c>
      <c r="J111" s="324"/>
      <c r="K111" s="348"/>
      <c r="L111" s="43"/>
      <c r="M111" s="43"/>
      <c r="N111" s="4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</row>
    <row r="112" spans="2:84" s="19" customFormat="1" ht="12" x14ac:dyDescent="0.2">
      <c r="B112" s="361" t="s">
        <v>58</v>
      </c>
      <c r="C112" s="25"/>
      <c r="D112" s="25"/>
      <c r="E112" s="318" t="s">
        <v>218</v>
      </c>
      <c r="F112" s="25" t="s">
        <v>27</v>
      </c>
      <c r="G112" s="40"/>
      <c r="H112" s="40"/>
      <c r="I112" s="38">
        <f t="shared" si="15"/>
        <v>0</v>
      </c>
      <c r="J112" s="40"/>
      <c r="K112" s="346"/>
      <c r="L112" s="43"/>
      <c r="M112" s="42"/>
      <c r="N112" s="42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</row>
    <row r="113" spans="2:84" s="19" customFormat="1" ht="12" x14ac:dyDescent="0.2">
      <c r="B113" s="345" t="s">
        <v>59</v>
      </c>
      <c r="C113" s="472">
        <v>4</v>
      </c>
      <c r="D113" s="37" t="s">
        <v>179</v>
      </c>
      <c r="E113" s="319" t="s">
        <v>79</v>
      </c>
      <c r="F113" s="37" t="s">
        <v>80</v>
      </c>
      <c r="G113" s="38">
        <v>1</v>
      </c>
      <c r="H113" s="38">
        <f>CPU!I106</f>
        <v>11542.080000000002</v>
      </c>
      <c r="I113" s="38">
        <f t="shared" si="15"/>
        <v>15158.79436247782</v>
      </c>
      <c r="J113" s="38">
        <f t="shared" ref="J113:J115" si="20">ROUND(G113*H113,2)</f>
        <v>11542.08</v>
      </c>
      <c r="K113" s="346">
        <f t="shared" ref="K113:K115" si="21">ROUND(G113*I113,2)</f>
        <v>15158.79</v>
      </c>
      <c r="L113" s="43"/>
      <c r="M113" s="42"/>
      <c r="N113" s="42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</row>
    <row r="114" spans="2:84" s="19" customFormat="1" ht="24" x14ac:dyDescent="0.2">
      <c r="B114" s="345" t="s">
        <v>60</v>
      </c>
      <c r="C114" s="472" t="s">
        <v>429</v>
      </c>
      <c r="D114" s="37" t="s">
        <v>249</v>
      </c>
      <c r="E114" s="319" t="s">
        <v>428</v>
      </c>
      <c r="F114" s="37" t="s">
        <v>252</v>
      </c>
      <c r="G114" s="38">
        <v>8</v>
      </c>
      <c r="H114" s="38">
        <v>157.41999999999999</v>
      </c>
      <c r="I114" s="38">
        <f t="shared" si="15"/>
        <v>206.74760602432644</v>
      </c>
      <c r="J114" s="38">
        <f t="shared" si="20"/>
        <v>1259.3599999999999</v>
      </c>
      <c r="K114" s="346">
        <f t="shared" si="21"/>
        <v>1653.98</v>
      </c>
      <c r="L114" s="43"/>
      <c r="M114" s="42"/>
      <c r="N114" s="42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</row>
    <row r="115" spans="2:84" s="19" customFormat="1" ht="12" x14ac:dyDescent="0.2">
      <c r="B115" s="345" t="s">
        <v>143</v>
      </c>
      <c r="C115" s="472">
        <v>5</v>
      </c>
      <c r="D115" s="37" t="s">
        <v>179</v>
      </c>
      <c r="E115" s="319" t="s">
        <v>427</v>
      </c>
      <c r="F115" s="37" t="s">
        <v>80</v>
      </c>
      <c r="G115" s="38">
        <v>1</v>
      </c>
      <c r="H115" s="38">
        <f>CPU!I130</f>
        <v>13952.4</v>
      </c>
      <c r="I115" s="38">
        <f t="shared" si="15"/>
        <v>18324.388885108707</v>
      </c>
      <c r="J115" s="38">
        <f t="shared" si="20"/>
        <v>13952.4</v>
      </c>
      <c r="K115" s="346">
        <f t="shared" si="21"/>
        <v>18324.39</v>
      </c>
      <c r="L115" s="43"/>
      <c r="M115" s="42"/>
      <c r="N115" s="42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</row>
    <row r="116" spans="2:84" s="19" customFormat="1" ht="24" x14ac:dyDescent="0.2">
      <c r="B116" s="345" t="s">
        <v>410</v>
      </c>
      <c r="C116" s="37" t="s">
        <v>382</v>
      </c>
      <c r="D116" s="37" t="s">
        <v>249</v>
      </c>
      <c r="E116" s="319" t="s">
        <v>383</v>
      </c>
      <c r="F116" s="37" t="s">
        <v>252</v>
      </c>
      <c r="G116" s="38">
        <v>2</v>
      </c>
      <c r="H116" s="38">
        <v>491.39</v>
      </c>
      <c r="I116" s="38">
        <f t="shared" si="15"/>
        <v>645.36720953051565</v>
      </c>
      <c r="J116" s="38">
        <f t="shared" ref="J116" si="22">ROUND(G116*H116,2)</f>
        <v>982.78</v>
      </c>
      <c r="K116" s="346">
        <f t="shared" ref="K116" si="23">ROUND(G116*I116,2)</f>
        <v>1290.73</v>
      </c>
      <c r="L116" s="43"/>
      <c r="M116" s="42"/>
      <c r="N116" s="42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</row>
    <row r="117" spans="2:84" s="19" customFormat="1" ht="24" x14ac:dyDescent="0.2">
      <c r="B117" s="345" t="s">
        <v>411</v>
      </c>
      <c r="C117" s="37" t="s">
        <v>596</v>
      </c>
      <c r="D117" s="37" t="s">
        <v>173</v>
      </c>
      <c r="E117" s="319" t="s">
        <v>597</v>
      </c>
      <c r="F117" s="37" t="s">
        <v>252</v>
      </c>
      <c r="G117" s="38">
        <v>8</v>
      </c>
      <c r="H117" s="38">
        <v>518.80999999999995</v>
      </c>
      <c r="I117" s="38">
        <f t="shared" si="15"/>
        <v>681.37927506975484</v>
      </c>
      <c r="J117" s="38">
        <f t="shared" ref="J117:J120" si="24">ROUND(G117*H117,2)</f>
        <v>4150.4799999999996</v>
      </c>
      <c r="K117" s="346">
        <f t="shared" ref="K117:K120" si="25">ROUND(G117*I117,2)</f>
        <v>5451.03</v>
      </c>
      <c r="L117" s="43"/>
      <c r="M117" s="42"/>
      <c r="N117" s="42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</row>
    <row r="118" spans="2:84" s="19" customFormat="1" ht="12" x14ac:dyDescent="0.2">
      <c r="B118" s="345" t="s">
        <v>412</v>
      </c>
      <c r="C118" s="37" t="s">
        <v>206</v>
      </c>
      <c r="D118" s="37" t="s">
        <v>173</v>
      </c>
      <c r="E118" s="319" t="s">
        <v>384</v>
      </c>
      <c r="F118" s="37" t="s">
        <v>252</v>
      </c>
      <c r="G118" s="38">
        <v>4</v>
      </c>
      <c r="H118" s="38">
        <v>141.87</v>
      </c>
      <c r="I118" s="38">
        <f t="shared" si="15"/>
        <v>186.32500868168719</v>
      </c>
      <c r="J118" s="38">
        <f t="shared" si="24"/>
        <v>567.48</v>
      </c>
      <c r="K118" s="346">
        <f t="shared" si="25"/>
        <v>745.3</v>
      </c>
      <c r="L118" s="43"/>
      <c r="M118" s="42"/>
      <c r="N118" s="42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</row>
    <row r="119" spans="2:84" s="19" customFormat="1" ht="12" x14ac:dyDescent="0.2">
      <c r="B119" s="345" t="s">
        <v>413</v>
      </c>
      <c r="C119" s="474" t="s">
        <v>207</v>
      </c>
      <c r="D119" s="37" t="s">
        <v>173</v>
      </c>
      <c r="E119" s="319" t="s">
        <v>385</v>
      </c>
      <c r="F119" s="37" t="s">
        <v>252</v>
      </c>
      <c r="G119" s="38">
        <v>2</v>
      </c>
      <c r="H119" s="38">
        <v>114.14</v>
      </c>
      <c r="I119" s="38">
        <f t="shared" si="15"/>
        <v>149.90580454590665</v>
      </c>
      <c r="J119" s="38">
        <f t="shared" si="24"/>
        <v>228.28</v>
      </c>
      <c r="K119" s="346">
        <f t="shared" si="25"/>
        <v>299.81</v>
      </c>
      <c r="L119" s="43"/>
      <c r="M119" s="42"/>
      <c r="N119" s="42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</row>
    <row r="120" spans="2:84" s="19" customFormat="1" ht="24" x14ac:dyDescent="0.2">
      <c r="B120" s="345" t="s">
        <v>414</v>
      </c>
      <c r="C120" s="37" t="s">
        <v>208</v>
      </c>
      <c r="D120" s="37" t="s">
        <v>173</v>
      </c>
      <c r="E120" s="319" t="s">
        <v>386</v>
      </c>
      <c r="F120" s="37" t="s">
        <v>252</v>
      </c>
      <c r="G120" s="38">
        <v>2</v>
      </c>
      <c r="H120" s="38">
        <v>395.3</v>
      </c>
      <c r="I120" s="38">
        <f t="shared" si="15"/>
        <v>519.16737810580776</v>
      </c>
      <c r="J120" s="38">
        <f t="shared" si="24"/>
        <v>790.6</v>
      </c>
      <c r="K120" s="346">
        <f t="shared" si="25"/>
        <v>1038.33</v>
      </c>
      <c r="L120" s="43"/>
      <c r="M120" s="42"/>
      <c r="N120" s="42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</row>
    <row r="121" spans="2:84" s="24" customFormat="1" ht="11.25" x14ac:dyDescent="0.2">
      <c r="B121" s="347"/>
      <c r="C121" s="321"/>
      <c r="D121" s="321"/>
      <c r="E121" s="322" t="s">
        <v>63</v>
      </c>
      <c r="F121" s="325" t="s">
        <v>27</v>
      </c>
      <c r="G121" s="324"/>
      <c r="H121" s="324"/>
      <c r="I121" s="324"/>
      <c r="J121" s="324">
        <f>SUM(J113:J120)</f>
        <v>33473.46</v>
      </c>
      <c r="K121" s="348">
        <f>SUM(K113:K120)</f>
        <v>43962.360000000008</v>
      </c>
      <c r="L121" s="43"/>
      <c r="M121" s="43"/>
      <c r="N121" s="4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</row>
    <row r="122" spans="2:84" s="24" customFormat="1" ht="11.25" x14ac:dyDescent="0.2">
      <c r="B122" s="350"/>
      <c r="C122" s="329"/>
      <c r="D122" s="329"/>
      <c r="E122" s="322" t="s">
        <v>64</v>
      </c>
      <c r="F122" s="329"/>
      <c r="G122" s="322"/>
      <c r="H122" s="322"/>
      <c r="I122" s="322"/>
      <c r="J122" s="324">
        <f>J34+J93+J110+J121+J65+J45</f>
        <v>1269250.5699999998</v>
      </c>
      <c r="K122" s="324">
        <f>K34+K93+K110+K121+K65+K45</f>
        <v>1662130.3299999998</v>
      </c>
      <c r="L122" s="43"/>
      <c r="M122" s="43"/>
      <c r="N122" s="4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</row>
    <row r="123" spans="2:84" s="24" customFormat="1" ht="11.25" x14ac:dyDescent="0.2">
      <c r="B123" s="347"/>
      <c r="C123" s="321"/>
      <c r="D123" s="321"/>
      <c r="E123" s="330"/>
      <c r="F123" s="321"/>
      <c r="G123" s="323"/>
      <c r="H123" s="323"/>
      <c r="I123" s="323"/>
      <c r="J123" s="323"/>
      <c r="K123" s="348"/>
      <c r="L123" s="43"/>
      <c r="M123" s="43"/>
      <c r="N123" s="4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</row>
    <row r="124" spans="2:84" s="19" customFormat="1" ht="12" x14ac:dyDescent="0.2">
      <c r="B124" s="361" t="s">
        <v>415</v>
      </c>
      <c r="C124" s="25"/>
      <c r="D124" s="25"/>
      <c r="E124" s="318" t="s">
        <v>65</v>
      </c>
      <c r="F124" s="37"/>
      <c r="G124" s="39"/>
      <c r="H124" s="39"/>
      <c r="I124" s="39"/>
      <c r="J124" s="39"/>
      <c r="K124" s="344"/>
      <c r="L124" s="43"/>
      <c r="M124" s="42"/>
      <c r="N124" s="42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</row>
    <row r="125" spans="2:84" s="19" customFormat="1" ht="12" x14ac:dyDescent="0.2">
      <c r="B125" s="343" t="s">
        <v>416</v>
      </c>
      <c r="C125" s="25"/>
      <c r="D125" s="25"/>
      <c r="E125" s="331" t="s">
        <v>81</v>
      </c>
      <c r="F125" s="332"/>
      <c r="G125" s="38"/>
      <c r="H125" s="38"/>
      <c r="I125" s="38"/>
      <c r="J125" s="38"/>
      <c r="K125" s="346"/>
      <c r="L125" s="43"/>
      <c r="M125" s="42"/>
      <c r="N125" s="42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</row>
    <row r="126" spans="2:84" s="19" customFormat="1" ht="12.75" customHeight="1" x14ac:dyDescent="0.2">
      <c r="B126" s="345" t="s">
        <v>417</v>
      </c>
      <c r="C126" s="37">
        <v>1014</v>
      </c>
      <c r="D126" s="37" t="s">
        <v>173</v>
      </c>
      <c r="E126" s="365" t="s">
        <v>498</v>
      </c>
      <c r="F126" s="37" t="s">
        <v>71</v>
      </c>
      <c r="G126" s="38">
        <v>1400</v>
      </c>
      <c r="H126" s="38">
        <v>1.55</v>
      </c>
      <c r="I126" s="38">
        <f>H126+($K$6/100)*H126</f>
        <v>1.7825385357509078</v>
      </c>
      <c r="J126" s="38">
        <f t="shared" ref="J126:J153" si="26">ROUND(G126*H126,2)</f>
        <v>2170</v>
      </c>
      <c r="K126" s="346">
        <f t="shared" ref="K126:K154" si="27">ROUND(G126*I126,2)</f>
        <v>2495.5500000000002</v>
      </c>
      <c r="L126" s="43"/>
      <c r="M126" s="42"/>
      <c r="N126" s="42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</row>
    <row r="127" spans="2:84" s="19" customFormat="1" ht="12.75" customHeight="1" x14ac:dyDescent="0.2">
      <c r="B127" s="345" t="s">
        <v>430</v>
      </c>
      <c r="C127" s="37">
        <v>981</v>
      </c>
      <c r="D127" s="37" t="s">
        <v>173</v>
      </c>
      <c r="E127" s="365" t="s">
        <v>499</v>
      </c>
      <c r="F127" s="37" t="s">
        <v>71</v>
      </c>
      <c r="G127" s="38">
        <v>200</v>
      </c>
      <c r="H127" s="38">
        <v>2.78</v>
      </c>
      <c r="I127" s="38">
        <f t="shared" ref="I127:I190" si="28">H127+($K$6/100)*H127</f>
        <v>3.197069115733886</v>
      </c>
      <c r="J127" s="38">
        <f t="shared" si="26"/>
        <v>556</v>
      </c>
      <c r="K127" s="346">
        <f t="shared" si="27"/>
        <v>639.41</v>
      </c>
      <c r="L127" s="43"/>
      <c r="M127" s="42"/>
      <c r="N127" s="42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</row>
    <row r="128" spans="2:84" s="19" customFormat="1" ht="12.75" customHeight="1" x14ac:dyDescent="0.2">
      <c r="B128" s="345" t="s">
        <v>431</v>
      </c>
      <c r="C128" s="37">
        <v>1872</v>
      </c>
      <c r="D128" s="37" t="s">
        <v>173</v>
      </c>
      <c r="E128" s="327" t="s">
        <v>500</v>
      </c>
      <c r="F128" s="37" t="s">
        <v>252</v>
      </c>
      <c r="G128" s="38">
        <v>112</v>
      </c>
      <c r="H128" s="38">
        <v>2.1</v>
      </c>
      <c r="I128" s="38">
        <f t="shared" si="28"/>
        <v>2.4150522097270364</v>
      </c>
      <c r="J128" s="38">
        <f t="shared" si="26"/>
        <v>235.2</v>
      </c>
      <c r="K128" s="346">
        <f t="shared" si="27"/>
        <v>270.49</v>
      </c>
      <c r="L128" s="43"/>
      <c r="M128" s="42"/>
      <c r="N128" s="42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</row>
    <row r="129" spans="2:84" s="19" customFormat="1" ht="12.75" customHeight="1" x14ac:dyDescent="0.2">
      <c r="B129" s="345" t="s">
        <v>432</v>
      </c>
      <c r="C129" s="37">
        <v>1873</v>
      </c>
      <c r="D129" s="37" t="s">
        <v>173</v>
      </c>
      <c r="E129" s="327" t="s">
        <v>501</v>
      </c>
      <c r="F129" s="37" t="s">
        <v>252</v>
      </c>
      <c r="G129" s="38">
        <v>24</v>
      </c>
      <c r="H129" s="38">
        <v>4.17</v>
      </c>
      <c r="I129" s="38">
        <f t="shared" si="28"/>
        <v>4.7956036736008292</v>
      </c>
      <c r="J129" s="38">
        <f t="shared" ref="J129:J130" si="29">ROUND(G129*H129,2)</f>
        <v>100.08</v>
      </c>
      <c r="K129" s="346">
        <f t="shared" si="27"/>
        <v>115.09</v>
      </c>
      <c r="L129" s="43"/>
      <c r="M129" s="42"/>
      <c r="N129" s="42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</row>
    <row r="130" spans="2:84" s="19" customFormat="1" ht="12.75" customHeight="1" x14ac:dyDescent="0.2">
      <c r="B130" s="345" t="s">
        <v>433</v>
      </c>
      <c r="C130" s="37">
        <v>1871</v>
      </c>
      <c r="D130" s="37" t="s">
        <v>173</v>
      </c>
      <c r="E130" s="327" t="s">
        <v>502</v>
      </c>
      <c r="F130" s="37" t="s">
        <v>252</v>
      </c>
      <c r="G130" s="38">
        <v>20</v>
      </c>
      <c r="H130" s="38">
        <v>3.75</v>
      </c>
      <c r="I130" s="38">
        <f t="shared" si="28"/>
        <v>4.3125932316554225</v>
      </c>
      <c r="J130" s="38">
        <f t="shared" si="29"/>
        <v>75</v>
      </c>
      <c r="K130" s="346">
        <f t="shared" si="27"/>
        <v>86.25</v>
      </c>
      <c r="L130" s="43"/>
      <c r="M130" s="42"/>
      <c r="N130" s="42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</row>
    <row r="131" spans="2:84" s="19" customFormat="1" ht="12.75" customHeight="1" x14ac:dyDescent="0.2">
      <c r="B131" s="345" t="s">
        <v>434</v>
      </c>
      <c r="C131" s="37">
        <v>2388</v>
      </c>
      <c r="D131" s="37" t="s">
        <v>173</v>
      </c>
      <c r="E131" s="319" t="s">
        <v>503</v>
      </c>
      <c r="F131" s="37" t="s">
        <v>252</v>
      </c>
      <c r="G131" s="38">
        <v>10</v>
      </c>
      <c r="H131" s="38">
        <v>79.27</v>
      </c>
      <c r="I131" s="38">
        <f t="shared" si="28"/>
        <v>91.162470792886751</v>
      </c>
      <c r="J131" s="38">
        <f t="shared" si="26"/>
        <v>792.7</v>
      </c>
      <c r="K131" s="346">
        <f t="shared" si="27"/>
        <v>911.62</v>
      </c>
      <c r="L131" s="43"/>
      <c r="M131" s="42"/>
      <c r="N131" s="42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</row>
    <row r="132" spans="2:84" s="19" customFormat="1" ht="12.75" customHeight="1" x14ac:dyDescent="0.2">
      <c r="B132" s="345" t="s">
        <v>435</v>
      </c>
      <c r="C132" s="37">
        <v>34653</v>
      </c>
      <c r="D132" s="37" t="s">
        <v>173</v>
      </c>
      <c r="E132" s="319" t="s">
        <v>504</v>
      </c>
      <c r="F132" s="37" t="s">
        <v>252</v>
      </c>
      <c r="G132" s="38">
        <v>12</v>
      </c>
      <c r="H132" s="38">
        <v>11.37</v>
      </c>
      <c r="I132" s="38">
        <f t="shared" si="28"/>
        <v>13.075782678379239</v>
      </c>
      <c r="J132" s="38">
        <f t="shared" ref="J132:J133" si="30">ROUND(G132*H132,2)</f>
        <v>136.44</v>
      </c>
      <c r="K132" s="346">
        <f t="shared" si="27"/>
        <v>156.91</v>
      </c>
      <c r="L132" s="43"/>
      <c r="M132" s="42"/>
      <c r="N132" s="42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</row>
    <row r="133" spans="2:84" s="19" customFormat="1" ht="12.75" customHeight="1" x14ac:dyDescent="0.2">
      <c r="B133" s="345" t="s">
        <v>436</v>
      </c>
      <c r="C133" s="37">
        <v>34606</v>
      </c>
      <c r="D133" s="37" t="s">
        <v>173</v>
      </c>
      <c r="E133" s="319" t="s">
        <v>505</v>
      </c>
      <c r="F133" s="37" t="s">
        <v>252</v>
      </c>
      <c r="G133" s="38">
        <v>2</v>
      </c>
      <c r="H133" s="38">
        <v>121.6</v>
      </c>
      <c r="I133" s="38">
        <f t="shared" si="28"/>
        <v>139.84302319181316</v>
      </c>
      <c r="J133" s="38">
        <f t="shared" si="30"/>
        <v>243.2</v>
      </c>
      <c r="K133" s="346">
        <f t="shared" si="27"/>
        <v>279.69</v>
      </c>
      <c r="L133" s="43"/>
      <c r="M133" s="42"/>
      <c r="N133" s="42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</row>
    <row r="134" spans="2:84" s="19" customFormat="1" ht="12.75" customHeight="1" x14ac:dyDescent="0.2">
      <c r="B134" s="345" t="s">
        <v>437</v>
      </c>
      <c r="C134" s="37">
        <v>39244</v>
      </c>
      <c r="D134" s="37" t="s">
        <v>173</v>
      </c>
      <c r="E134" s="319" t="s">
        <v>529</v>
      </c>
      <c r="F134" s="37" t="s">
        <v>71</v>
      </c>
      <c r="G134" s="38">
        <v>1000</v>
      </c>
      <c r="H134" s="38">
        <v>2.2200000000000002</v>
      </c>
      <c r="I134" s="38">
        <f t="shared" si="28"/>
        <v>2.5530551931400103</v>
      </c>
      <c r="J134" s="38">
        <f t="shared" si="26"/>
        <v>2220</v>
      </c>
      <c r="K134" s="346">
        <f t="shared" si="27"/>
        <v>2553.06</v>
      </c>
      <c r="L134" s="43"/>
      <c r="M134" s="42"/>
      <c r="N134" s="42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</row>
    <row r="135" spans="2:84" s="19" customFormat="1" ht="12.75" customHeight="1" x14ac:dyDescent="0.2">
      <c r="B135" s="345" t="s">
        <v>438</v>
      </c>
      <c r="C135" s="37">
        <v>39245</v>
      </c>
      <c r="D135" s="37" t="s">
        <v>173</v>
      </c>
      <c r="E135" s="319" t="s">
        <v>530</v>
      </c>
      <c r="F135" s="37" t="s">
        <v>71</v>
      </c>
      <c r="G135" s="38">
        <v>100</v>
      </c>
      <c r="H135" s="38">
        <v>4.28</v>
      </c>
      <c r="I135" s="38">
        <f t="shared" si="28"/>
        <v>4.922106408396056</v>
      </c>
      <c r="J135" s="38">
        <f t="shared" si="26"/>
        <v>428</v>
      </c>
      <c r="K135" s="346">
        <f t="shared" si="27"/>
        <v>492.21</v>
      </c>
      <c r="L135" s="43"/>
      <c r="M135" s="42"/>
      <c r="N135" s="42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</row>
    <row r="136" spans="2:84" s="19" customFormat="1" ht="12.75" customHeight="1" x14ac:dyDescent="0.2">
      <c r="B136" s="345" t="s">
        <v>439</v>
      </c>
      <c r="C136" s="37">
        <v>11991</v>
      </c>
      <c r="D136" s="37" t="s">
        <v>173</v>
      </c>
      <c r="E136" s="319" t="s">
        <v>506</v>
      </c>
      <c r="F136" s="37" t="s">
        <v>252</v>
      </c>
      <c r="G136" s="38">
        <v>6</v>
      </c>
      <c r="H136" s="38">
        <v>37.94</v>
      </c>
      <c r="I136" s="38">
        <f t="shared" si="28"/>
        <v>43.631943255735123</v>
      </c>
      <c r="J136" s="38">
        <f t="shared" si="26"/>
        <v>227.64</v>
      </c>
      <c r="K136" s="346">
        <f t="shared" si="27"/>
        <v>261.79000000000002</v>
      </c>
      <c r="L136" s="43"/>
      <c r="M136" s="42"/>
      <c r="N136" s="42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</row>
    <row r="137" spans="2:84" s="19" customFormat="1" ht="24" x14ac:dyDescent="0.2">
      <c r="B137" s="345" t="s">
        <v>440</v>
      </c>
      <c r="C137" s="37">
        <v>38062</v>
      </c>
      <c r="D137" s="37" t="s">
        <v>173</v>
      </c>
      <c r="E137" s="319" t="s">
        <v>508</v>
      </c>
      <c r="F137" s="37" t="s">
        <v>252</v>
      </c>
      <c r="G137" s="38">
        <v>7</v>
      </c>
      <c r="H137" s="38">
        <v>5.0599999999999996</v>
      </c>
      <c r="I137" s="38">
        <f t="shared" si="28"/>
        <v>5.8191258005803821</v>
      </c>
      <c r="J137" s="38">
        <f t="shared" ref="J137" si="31">ROUND(G137*H137,2)</f>
        <v>35.42</v>
      </c>
      <c r="K137" s="346">
        <f t="shared" si="27"/>
        <v>40.729999999999997</v>
      </c>
      <c r="L137" s="43"/>
      <c r="M137" s="42"/>
      <c r="N137" s="42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</row>
    <row r="138" spans="2:84" s="19" customFormat="1" ht="24" x14ac:dyDescent="0.2">
      <c r="B138" s="345" t="s">
        <v>441</v>
      </c>
      <c r="C138" s="37">
        <v>38077</v>
      </c>
      <c r="D138" s="37" t="s">
        <v>173</v>
      </c>
      <c r="E138" s="319" t="s">
        <v>509</v>
      </c>
      <c r="F138" s="37" t="s">
        <v>252</v>
      </c>
      <c r="G138" s="38">
        <v>4</v>
      </c>
      <c r="H138" s="38">
        <v>10.98</v>
      </c>
      <c r="I138" s="38">
        <f t="shared" si="28"/>
        <v>12.627272982287076</v>
      </c>
      <c r="J138" s="38">
        <f t="shared" si="26"/>
        <v>43.92</v>
      </c>
      <c r="K138" s="346">
        <f t="shared" si="27"/>
        <v>50.51</v>
      </c>
      <c r="L138" s="43"/>
      <c r="M138" s="42"/>
      <c r="N138" s="42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</row>
    <row r="139" spans="2:84" s="19" customFormat="1" ht="24" x14ac:dyDescent="0.2">
      <c r="B139" s="345" t="s">
        <v>442</v>
      </c>
      <c r="C139" s="474">
        <v>38069</v>
      </c>
      <c r="D139" s="37" t="s">
        <v>173</v>
      </c>
      <c r="E139" s="319" t="s">
        <v>510</v>
      </c>
      <c r="F139" s="37" t="s">
        <v>252</v>
      </c>
      <c r="G139" s="38">
        <v>4</v>
      </c>
      <c r="H139" s="38">
        <v>11.24</v>
      </c>
      <c r="I139" s="38">
        <f t="shared" si="28"/>
        <v>12.92627944634852</v>
      </c>
      <c r="J139" s="38">
        <f t="shared" ref="J139:J140" si="32">ROUND(G139*H139,2)</f>
        <v>44.96</v>
      </c>
      <c r="K139" s="346">
        <f t="shared" si="27"/>
        <v>51.71</v>
      </c>
      <c r="L139" s="43"/>
      <c r="M139" s="42"/>
      <c r="N139" s="42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</row>
    <row r="140" spans="2:84" s="19" customFormat="1" ht="24" x14ac:dyDescent="0.2">
      <c r="B140" s="345" t="s">
        <v>443</v>
      </c>
      <c r="C140" s="474">
        <v>38113</v>
      </c>
      <c r="D140" s="37" t="s">
        <v>173</v>
      </c>
      <c r="E140" s="319" t="s">
        <v>507</v>
      </c>
      <c r="F140" s="37" t="s">
        <v>252</v>
      </c>
      <c r="G140" s="38">
        <v>2</v>
      </c>
      <c r="H140" s="38">
        <v>6.43</v>
      </c>
      <c r="I140" s="38">
        <f t="shared" si="28"/>
        <v>7.3946598612118306</v>
      </c>
      <c r="J140" s="38">
        <f t="shared" si="32"/>
        <v>12.86</v>
      </c>
      <c r="K140" s="346">
        <f t="shared" si="27"/>
        <v>14.79</v>
      </c>
      <c r="L140" s="43"/>
      <c r="M140" s="42"/>
      <c r="N140" s="42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</row>
    <row r="141" spans="2:84" s="19" customFormat="1" ht="12.75" customHeight="1" x14ac:dyDescent="0.2">
      <c r="B141" s="345" t="s">
        <v>444</v>
      </c>
      <c r="C141" s="474">
        <v>38191</v>
      </c>
      <c r="D141" s="37" t="s">
        <v>173</v>
      </c>
      <c r="E141" s="319" t="s">
        <v>511</v>
      </c>
      <c r="F141" s="37" t="s">
        <v>252</v>
      </c>
      <c r="G141" s="38">
        <v>26</v>
      </c>
      <c r="H141" s="38">
        <v>14.9</v>
      </c>
      <c r="I141" s="38">
        <f t="shared" si="28"/>
        <v>17.135370440444213</v>
      </c>
      <c r="J141" s="38">
        <f t="shared" si="26"/>
        <v>387.4</v>
      </c>
      <c r="K141" s="346">
        <f t="shared" si="27"/>
        <v>445.52</v>
      </c>
      <c r="L141" s="43"/>
      <c r="M141" s="42"/>
      <c r="N141" s="42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</row>
    <row r="142" spans="2:84" s="19" customFormat="1" ht="24" x14ac:dyDescent="0.2">
      <c r="B142" s="345" t="s">
        <v>445</v>
      </c>
      <c r="C142" s="37">
        <v>3799</v>
      </c>
      <c r="D142" s="37" t="s">
        <v>173</v>
      </c>
      <c r="E142" s="319" t="s">
        <v>512</v>
      </c>
      <c r="F142" s="37" t="s">
        <v>252</v>
      </c>
      <c r="G142" s="38">
        <v>35</v>
      </c>
      <c r="H142" s="38">
        <v>78.27</v>
      </c>
      <c r="I142" s="38">
        <f t="shared" si="28"/>
        <v>90.012445931111969</v>
      </c>
      <c r="J142" s="38">
        <f t="shared" si="26"/>
        <v>2739.45</v>
      </c>
      <c r="K142" s="346">
        <f t="shared" si="27"/>
        <v>3150.44</v>
      </c>
      <c r="L142" s="43"/>
      <c r="M142" s="42"/>
      <c r="N142" s="42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</row>
    <row r="143" spans="2:84" s="19" customFormat="1" ht="13.5" customHeight="1" x14ac:dyDescent="0.2">
      <c r="B143" s="345" t="s">
        <v>446</v>
      </c>
      <c r="C143" s="37">
        <v>38775</v>
      </c>
      <c r="D143" s="37" t="s">
        <v>173</v>
      </c>
      <c r="E143" s="319" t="s">
        <v>525</v>
      </c>
      <c r="F143" s="37" t="s">
        <v>252</v>
      </c>
      <c r="G143" s="38">
        <v>26</v>
      </c>
      <c r="H143" s="38">
        <v>46.26</v>
      </c>
      <c r="I143" s="38">
        <f t="shared" si="28"/>
        <v>53.200150105701283</v>
      </c>
      <c r="J143" s="38">
        <f t="shared" si="26"/>
        <v>1202.76</v>
      </c>
      <c r="K143" s="346">
        <f t="shared" si="27"/>
        <v>1383.2</v>
      </c>
      <c r="L143" s="43"/>
      <c r="M143" s="42"/>
      <c r="N143" s="42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</row>
    <row r="144" spans="2:84" s="19" customFormat="1" ht="24" x14ac:dyDescent="0.2">
      <c r="B144" s="345" t="s">
        <v>447</v>
      </c>
      <c r="C144" s="37">
        <v>7528</v>
      </c>
      <c r="D144" s="37" t="s">
        <v>173</v>
      </c>
      <c r="E144" s="319" t="s">
        <v>526</v>
      </c>
      <c r="F144" s="37" t="s">
        <v>252</v>
      </c>
      <c r="G144" s="38">
        <v>41</v>
      </c>
      <c r="H144" s="38">
        <v>6.6</v>
      </c>
      <c r="I144" s="38">
        <f t="shared" si="28"/>
        <v>7.5901640877135428</v>
      </c>
      <c r="J144" s="38">
        <f t="shared" si="26"/>
        <v>270.60000000000002</v>
      </c>
      <c r="K144" s="346">
        <f t="shared" si="27"/>
        <v>311.2</v>
      </c>
      <c r="L144" s="43"/>
      <c r="M144" s="42"/>
      <c r="N144" s="42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</row>
    <row r="145" spans="2:84" s="19" customFormat="1" ht="24" x14ac:dyDescent="0.2">
      <c r="B145" s="345" t="s">
        <v>448</v>
      </c>
      <c r="C145" s="477">
        <v>38075</v>
      </c>
      <c r="D145" s="37" t="s">
        <v>173</v>
      </c>
      <c r="E145" s="319" t="s">
        <v>527</v>
      </c>
      <c r="F145" s="37" t="s">
        <v>252</v>
      </c>
      <c r="G145" s="38">
        <v>45</v>
      </c>
      <c r="H145" s="38">
        <v>11.43</v>
      </c>
      <c r="I145" s="38">
        <f t="shared" si="28"/>
        <v>13.144784170085726</v>
      </c>
      <c r="J145" s="38">
        <f t="shared" si="26"/>
        <v>514.35</v>
      </c>
      <c r="K145" s="346">
        <f t="shared" si="27"/>
        <v>591.52</v>
      </c>
      <c r="L145" s="43"/>
      <c r="M145" s="42"/>
      <c r="N145" s="42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</row>
    <row r="146" spans="2:84" s="19" customFormat="1" ht="24" x14ac:dyDescent="0.2">
      <c r="B146" s="345" t="s">
        <v>449</v>
      </c>
      <c r="C146" s="477">
        <v>38076</v>
      </c>
      <c r="D146" s="37" t="s">
        <v>173</v>
      </c>
      <c r="E146" s="319" t="s">
        <v>528</v>
      </c>
      <c r="F146" s="37" t="s">
        <v>252</v>
      </c>
      <c r="G146" s="38">
        <v>5</v>
      </c>
      <c r="H146" s="38">
        <v>12.81</v>
      </c>
      <c r="I146" s="38">
        <f t="shared" si="28"/>
        <v>14.731818479334923</v>
      </c>
      <c r="J146" s="38">
        <f t="shared" si="26"/>
        <v>64.05</v>
      </c>
      <c r="K146" s="346">
        <f t="shared" si="27"/>
        <v>73.66</v>
      </c>
      <c r="L146" s="43"/>
      <c r="M146" s="42"/>
      <c r="N146" s="42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</row>
    <row r="147" spans="2:84" s="19" customFormat="1" ht="24" x14ac:dyDescent="0.2">
      <c r="B147" s="345" t="s">
        <v>450</v>
      </c>
      <c r="C147" s="477">
        <v>38073</v>
      </c>
      <c r="D147" s="37" t="s">
        <v>173</v>
      </c>
      <c r="E147" s="366" t="s">
        <v>91</v>
      </c>
      <c r="F147" s="37" t="s">
        <v>252</v>
      </c>
      <c r="G147" s="38">
        <v>1</v>
      </c>
      <c r="H147" s="38">
        <v>16.73</v>
      </c>
      <c r="I147" s="38">
        <f t="shared" si="28"/>
        <v>19.239915937492057</v>
      </c>
      <c r="J147" s="38">
        <f t="shared" si="26"/>
        <v>16.73</v>
      </c>
      <c r="K147" s="346">
        <f t="shared" si="27"/>
        <v>19.239999999999998</v>
      </c>
      <c r="L147" s="43"/>
      <c r="M147" s="42"/>
      <c r="N147" s="42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</row>
    <row r="148" spans="2:84" s="19" customFormat="1" ht="12" customHeight="1" x14ac:dyDescent="0.2">
      <c r="B148" s="345" t="s">
        <v>451</v>
      </c>
      <c r="C148" s="37">
        <v>39241</v>
      </c>
      <c r="D148" s="37" t="s">
        <v>173</v>
      </c>
      <c r="E148" s="319" t="s">
        <v>92</v>
      </c>
      <c r="F148" s="37" t="s">
        <v>71</v>
      </c>
      <c r="G148" s="38">
        <v>100</v>
      </c>
      <c r="H148" s="38">
        <v>11.03</v>
      </c>
      <c r="I148" s="38">
        <f t="shared" si="28"/>
        <v>12.684774225375815</v>
      </c>
      <c r="J148" s="38">
        <f t="shared" si="26"/>
        <v>1103</v>
      </c>
      <c r="K148" s="346">
        <f t="shared" si="27"/>
        <v>1268.48</v>
      </c>
      <c r="L148" s="43"/>
      <c r="M148" s="42"/>
      <c r="N148" s="42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</row>
    <row r="149" spans="2:84" s="19" customFormat="1" ht="12" customHeight="1" x14ac:dyDescent="0.2">
      <c r="B149" s="345" t="s">
        <v>452</v>
      </c>
      <c r="C149" s="478">
        <v>38110</v>
      </c>
      <c r="D149" s="37" t="s">
        <v>173</v>
      </c>
      <c r="E149" s="366" t="s">
        <v>93</v>
      </c>
      <c r="F149" s="37" t="s">
        <v>252</v>
      </c>
      <c r="G149" s="38">
        <v>6</v>
      </c>
      <c r="H149" s="38">
        <v>21.13</v>
      </c>
      <c r="I149" s="38">
        <f t="shared" si="28"/>
        <v>24.300025329301086</v>
      </c>
      <c r="J149" s="38">
        <f t="shared" si="26"/>
        <v>126.78</v>
      </c>
      <c r="K149" s="346">
        <f t="shared" si="27"/>
        <v>145.80000000000001</v>
      </c>
      <c r="L149" s="43"/>
      <c r="M149" s="42"/>
      <c r="N149" s="42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</row>
    <row r="150" spans="2:84" s="19" customFormat="1" ht="24" x14ac:dyDescent="0.2">
      <c r="B150" s="345" t="s">
        <v>453</v>
      </c>
      <c r="C150" s="478">
        <v>13395</v>
      </c>
      <c r="D150" s="37" t="s">
        <v>173</v>
      </c>
      <c r="E150" s="366" t="s">
        <v>535</v>
      </c>
      <c r="F150" s="37" t="s">
        <v>252</v>
      </c>
      <c r="G150" s="38">
        <v>2</v>
      </c>
      <c r="H150" s="38">
        <v>329.78</v>
      </c>
      <c r="I150" s="38">
        <f t="shared" si="28"/>
        <v>379.25519891608667</v>
      </c>
      <c r="J150" s="38">
        <f t="shared" si="26"/>
        <v>659.56</v>
      </c>
      <c r="K150" s="346">
        <f t="shared" si="27"/>
        <v>758.51</v>
      </c>
      <c r="L150" s="43"/>
      <c r="M150" s="42"/>
      <c r="N150" s="42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</row>
    <row r="151" spans="2:84" s="19" customFormat="1" ht="24" x14ac:dyDescent="0.2">
      <c r="B151" s="345" t="s">
        <v>531</v>
      </c>
      <c r="C151" s="478">
        <v>13393</v>
      </c>
      <c r="D151" s="37" t="s">
        <v>173</v>
      </c>
      <c r="E151" s="366" t="s">
        <v>536</v>
      </c>
      <c r="F151" s="37" t="s">
        <v>252</v>
      </c>
      <c r="G151" s="38">
        <v>1</v>
      </c>
      <c r="H151" s="38">
        <v>235.32</v>
      </c>
      <c r="I151" s="38">
        <f t="shared" si="28"/>
        <v>270.62385047284101</v>
      </c>
      <c r="J151" s="38">
        <f t="shared" si="26"/>
        <v>235.32</v>
      </c>
      <c r="K151" s="346">
        <f t="shared" si="27"/>
        <v>270.62</v>
      </c>
      <c r="L151" s="43"/>
      <c r="M151" s="42"/>
      <c r="N151" s="42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</row>
    <row r="152" spans="2:84" s="19" customFormat="1" ht="12.75" customHeight="1" x14ac:dyDescent="0.2">
      <c r="B152" s="345" t="s">
        <v>532</v>
      </c>
      <c r="C152" s="478">
        <v>12058</v>
      </c>
      <c r="D152" s="37" t="s">
        <v>173</v>
      </c>
      <c r="E152" s="319" t="s">
        <v>537</v>
      </c>
      <c r="F152" s="37" t="s">
        <v>71</v>
      </c>
      <c r="G152" s="38">
        <v>60</v>
      </c>
      <c r="H152" s="38">
        <v>10.45</v>
      </c>
      <c r="I152" s="38">
        <f t="shared" si="28"/>
        <v>12.017759805546442</v>
      </c>
      <c r="J152" s="38">
        <f t="shared" si="26"/>
        <v>627</v>
      </c>
      <c r="K152" s="346">
        <f t="shared" si="27"/>
        <v>721.07</v>
      </c>
      <c r="L152" s="43"/>
      <c r="M152" s="42"/>
      <c r="N152" s="42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</row>
    <row r="153" spans="2:84" s="19" customFormat="1" ht="12.75" customHeight="1" x14ac:dyDescent="0.2">
      <c r="B153" s="345" t="s">
        <v>533</v>
      </c>
      <c r="C153" s="478">
        <v>12057</v>
      </c>
      <c r="D153" s="37" t="s">
        <v>173</v>
      </c>
      <c r="E153" s="319" t="s">
        <v>538</v>
      </c>
      <c r="F153" s="37" t="s">
        <v>71</v>
      </c>
      <c r="G153" s="38">
        <v>40</v>
      </c>
      <c r="H153" s="38">
        <v>16.77</v>
      </c>
      <c r="I153" s="38">
        <f t="shared" si="28"/>
        <v>19.285916931963047</v>
      </c>
      <c r="J153" s="38">
        <f t="shared" si="26"/>
        <v>670.8</v>
      </c>
      <c r="K153" s="346">
        <f t="shared" si="27"/>
        <v>771.44</v>
      </c>
      <c r="L153" s="43"/>
      <c r="M153" s="42"/>
      <c r="N153" s="42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</row>
    <row r="154" spans="2:84" s="19" customFormat="1" ht="12.75" customHeight="1" x14ac:dyDescent="0.2">
      <c r="B154" s="345" t="s">
        <v>534</v>
      </c>
      <c r="C154" s="478">
        <v>1539</v>
      </c>
      <c r="D154" s="37" t="s">
        <v>173</v>
      </c>
      <c r="E154" s="319" t="s">
        <v>539</v>
      </c>
      <c r="F154" s="37" t="s">
        <v>252</v>
      </c>
      <c r="G154" s="38">
        <v>10</v>
      </c>
      <c r="H154" s="38">
        <v>5.46</v>
      </c>
      <c r="I154" s="38">
        <f t="shared" si="28"/>
        <v>6.2791357452902945</v>
      </c>
      <c r="J154" s="38">
        <f t="shared" ref="J154" si="33">ROUND(G154*H154,2)</f>
        <v>54.6</v>
      </c>
      <c r="K154" s="346">
        <f t="shared" si="27"/>
        <v>62.79</v>
      </c>
      <c r="L154" s="43"/>
      <c r="M154" s="42"/>
      <c r="N154" s="42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</row>
    <row r="155" spans="2:84" s="19" customFormat="1" ht="12" x14ac:dyDescent="0.2">
      <c r="B155" s="345"/>
      <c r="C155" s="37"/>
      <c r="D155" s="37"/>
      <c r="E155" s="296" t="s">
        <v>63</v>
      </c>
      <c r="F155" s="37"/>
      <c r="G155" s="38"/>
      <c r="H155" s="38"/>
      <c r="I155" s="38">
        <f t="shared" si="28"/>
        <v>0</v>
      </c>
      <c r="J155" s="40">
        <f>SUM(J126:J154)</f>
        <v>15993.82</v>
      </c>
      <c r="K155" s="344">
        <f>SUM(K126:K154)</f>
        <v>18393.3</v>
      </c>
      <c r="L155" s="43"/>
      <c r="M155" s="42"/>
      <c r="N155" s="42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</row>
    <row r="156" spans="2:84" s="19" customFormat="1" ht="12" x14ac:dyDescent="0.2">
      <c r="B156" s="345"/>
      <c r="C156" s="37"/>
      <c r="D156" s="37"/>
      <c r="E156" s="327"/>
      <c r="F156" s="37"/>
      <c r="G156" s="38"/>
      <c r="H156" s="38"/>
      <c r="I156" s="38">
        <f t="shared" si="28"/>
        <v>0</v>
      </c>
      <c r="J156" s="38"/>
      <c r="K156" s="346"/>
      <c r="L156" s="43"/>
      <c r="M156" s="42"/>
      <c r="N156" s="42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</row>
    <row r="157" spans="2:84" s="19" customFormat="1" ht="12" x14ac:dyDescent="0.2">
      <c r="B157" s="343" t="s">
        <v>454</v>
      </c>
      <c r="C157" s="25"/>
      <c r="D157" s="25"/>
      <c r="E157" s="333" t="s">
        <v>82</v>
      </c>
      <c r="F157" s="37"/>
      <c r="G157" s="38"/>
      <c r="H157" s="38"/>
      <c r="I157" s="38">
        <f t="shared" si="28"/>
        <v>0</v>
      </c>
      <c r="J157" s="38"/>
      <c r="K157" s="346"/>
      <c r="L157" s="43"/>
      <c r="M157" s="42"/>
      <c r="N157" s="42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</row>
    <row r="158" spans="2:84" s="19" customFormat="1" ht="12" customHeight="1" x14ac:dyDescent="0.2">
      <c r="B158" s="345" t="s">
        <v>455</v>
      </c>
      <c r="C158" s="37">
        <v>6005</v>
      </c>
      <c r="D158" s="37" t="s">
        <v>173</v>
      </c>
      <c r="E158" s="319" t="s">
        <v>540</v>
      </c>
      <c r="F158" s="37" t="s">
        <v>252</v>
      </c>
      <c r="G158" s="38">
        <v>8</v>
      </c>
      <c r="H158" s="38">
        <v>64.2</v>
      </c>
      <c r="I158" s="38">
        <f t="shared" si="28"/>
        <v>73.831596125940834</v>
      </c>
      <c r="J158" s="38">
        <f t="shared" ref="J158:J159" si="34">ROUND(G158*H158,2)</f>
        <v>513.6</v>
      </c>
      <c r="K158" s="346">
        <f t="shared" ref="K158:K159" si="35">ROUND(G158*I158,2)</f>
        <v>590.65</v>
      </c>
      <c r="L158" s="43"/>
      <c r="M158" s="42"/>
      <c r="N158" s="42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</row>
    <row r="159" spans="2:84" s="19" customFormat="1" ht="12" customHeight="1" x14ac:dyDescent="0.2">
      <c r="B159" s="345" t="s">
        <v>456</v>
      </c>
      <c r="C159" s="37">
        <v>11681</v>
      </c>
      <c r="D159" s="37" t="s">
        <v>173</v>
      </c>
      <c r="E159" s="365" t="s">
        <v>541</v>
      </c>
      <c r="F159" s="37" t="s">
        <v>252</v>
      </c>
      <c r="G159" s="38">
        <v>6</v>
      </c>
      <c r="H159" s="38">
        <v>6.06</v>
      </c>
      <c r="I159" s="38">
        <f t="shared" si="28"/>
        <v>6.9691506623551618</v>
      </c>
      <c r="J159" s="38">
        <f t="shared" si="34"/>
        <v>36.36</v>
      </c>
      <c r="K159" s="346">
        <f t="shared" si="35"/>
        <v>41.81</v>
      </c>
      <c r="L159" s="43"/>
      <c r="M159" s="42"/>
      <c r="N159" s="42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</row>
    <row r="160" spans="2:84" s="19" customFormat="1" ht="12" customHeight="1" x14ac:dyDescent="0.2">
      <c r="B160" s="345" t="s">
        <v>457</v>
      </c>
      <c r="C160" s="37">
        <v>37951</v>
      </c>
      <c r="D160" s="37" t="s">
        <v>173</v>
      </c>
      <c r="E160" s="365" t="s">
        <v>542</v>
      </c>
      <c r="F160" s="37" t="s">
        <v>252</v>
      </c>
      <c r="G160" s="38">
        <v>6</v>
      </c>
      <c r="H160" s="38">
        <v>1.43</v>
      </c>
      <c r="I160" s="38">
        <f t="shared" si="28"/>
        <v>1.6445355523379344</v>
      </c>
      <c r="J160" s="38">
        <f t="shared" ref="J160:J199" si="36">ROUND(G160*H160,2)</f>
        <v>8.58</v>
      </c>
      <c r="K160" s="346">
        <f t="shared" ref="K160:K199" si="37">ROUND(G160*I160,2)</f>
        <v>9.8699999999999992</v>
      </c>
      <c r="L160" s="43"/>
      <c r="M160" s="42"/>
      <c r="N160" s="42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</row>
    <row r="161" spans="2:84" s="19" customFormat="1" ht="12" customHeight="1" x14ac:dyDescent="0.2">
      <c r="B161" s="345" t="s">
        <v>458</v>
      </c>
      <c r="C161" s="37">
        <v>37949</v>
      </c>
      <c r="D161" s="37" t="s">
        <v>173</v>
      </c>
      <c r="E161" s="365" t="s">
        <v>543</v>
      </c>
      <c r="F161" s="37" t="s">
        <v>252</v>
      </c>
      <c r="G161" s="38">
        <v>2</v>
      </c>
      <c r="H161" s="38">
        <v>1.25</v>
      </c>
      <c r="I161" s="38">
        <f t="shared" si="28"/>
        <v>1.4375310772184742</v>
      </c>
      <c r="J161" s="38">
        <f t="shared" si="36"/>
        <v>2.5</v>
      </c>
      <c r="K161" s="346">
        <f t="shared" si="37"/>
        <v>2.88</v>
      </c>
      <c r="L161" s="43"/>
      <c r="M161" s="42"/>
      <c r="N161" s="42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</row>
    <row r="162" spans="2:84" s="19" customFormat="1" ht="12" customHeight="1" x14ac:dyDescent="0.2">
      <c r="B162" s="345" t="s">
        <v>459</v>
      </c>
      <c r="C162" s="37">
        <v>3529</v>
      </c>
      <c r="D162" s="37" t="s">
        <v>173</v>
      </c>
      <c r="E162" s="365" t="s">
        <v>544</v>
      </c>
      <c r="F162" s="37" t="s">
        <v>252</v>
      </c>
      <c r="G162" s="38">
        <v>24</v>
      </c>
      <c r="H162" s="38">
        <v>0.55000000000000004</v>
      </c>
      <c r="I162" s="38">
        <f t="shared" si="28"/>
        <v>0.63251367397612868</v>
      </c>
      <c r="J162" s="38">
        <f t="shared" si="36"/>
        <v>13.2</v>
      </c>
      <c r="K162" s="346">
        <f t="shared" si="37"/>
        <v>15.18</v>
      </c>
      <c r="L162" s="43"/>
      <c r="M162" s="42"/>
      <c r="N162" s="42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</row>
    <row r="163" spans="2:84" s="19" customFormat="1" ht="12" customHeight="1" x14ac:dyDescent="0.2">
      <c r="B163" s="345" t="s">
        <v>460</v>
      </c>
      <c r="C163" s="37">
        <v>3524</v>
      </c>
      <c r="D163" s="37" t="s">
        <v>173</v>
      </c>
      <c r="E163" s="365" t="s">
        <v>545</v>
      </c>
      <c r="F163" s="37" t="s">
        <v>252</v>
      </c>
      <c r="G163" s="38">
        <v>8</v>
      </c>
      <c r="H163" s="38">
        <v>5.46</v>
      </c>
      <c r="I163" s="38">
        <f t="shared" si="28"/>
        <v>6.2791357452902945</v>
      </c>
      <c r="J163" s="38">
        <f t="shared" si="36"/>
        <v>43.68</v>
      </c>
      <c r="K163" s="346">
        <f t="shared" si="37"/>
        <v>50.23</v>
      </c>
      <c r="L163" s="43"/>
      <c r="M163" s="42"/>
      <c r="N163" s="42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</row>
    <row r="164" spans="2:84" s="19" customFormat="1" ht="12" customHeight="1" x14ac:dyDescent="0.2">
      <c r="B164" s="345" t="s">
        <v>580</v>
      </c>
      <c r="C164" s="37">
        <v>11741</v>
      </c>
      <c r="D164" s="37" t="s">
        <v>173</v>
      </c>
      <c r="E164" s="319" t="s">
        <v>546</v>
      </c>
      <c r="F164" s="37" t="s">
        <v>252</v>
      </c>
      <c r="G164" s="38">
        <v>4</v>
      </c>
      <c r="H164" s="38">
        <v>5.22</v>
      </c>
      <c r="I164" s="38">
        <f t="shared" si="28"/>
        <v>6.0031297784643476</v>
      </c>
      <c r="J164" s="38">
        <f t="shared" si="36"/>
        <v>20.88</v>
      </c>
      <c r="K164" s="346">
        <f t="shared" si="37"/>
        <v>24.01</v>
      </c>
      <c r="L164" s="43"/>
      <c r="M164" s="42"/>
      <c r="N164" s="42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</row>
    <row r="165" spans="2:84" s="19" customFormat="1" ht="12" customHeight="1" x14ac:dyDescent="0.2">
      <c r="B165" s="345" t="s">
        <v>461</v>
      </c>
      <c r="C165" s="37">
        <v>6149</v>
      </c>
      <c r="D165" s="37" t="s">
        <v>173</v>
      </c>
      <c r="E165" s="319" t="s">
        <v>547</v>
      </c>
      <c r="F165" s="37" t="s">
        <v>252</v>
      </c>
      <c r="G165" s="38">
        <v>6</v>
      </c>
      <c r="H165" s="38">
        <v>12.78</v>
      </c>
      <c r="I165" s="38">
        <f t="shared" si="28"/>
        <v>14.697317733481679</v>
      </c>
      <c r="J165" s="38">
        <f t="shared" si="36"/>
        <v>76.680000000000007</v>
      </c>
      <c r="K165" s="346">
        <f t="shared" si="37"/>
        <v>88.18</v>
      </c>
      <c r="L165" s="43"/>
      <c r="M165" s="42"/>
      <c r="N165" s="42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</row>
    <row r="166" spans="2:84" s="19" customFormat="1" ht="12" customHeight="1" x14ac:dyDescent="0.2">
      <c r="B166" s="345" t="s">
        <v>462</v>
      </c>
      <c r="C166" s="37">
        <v>37948</v>
      </c>
      <c r="D166" s="37" t="s">
        <v>173</v>
      </c>
      <c r="E166" s="319" t="s">
        <v>548</v>
      </c>
      <c r="F166" s="37" t="s">
        <v>252</v>
      </c>
      <c r="G166" s="38">
        <v>3</v>
      </c>
      <c r="H166" s="38">
        <v>2.16</v>
      </c>
      <c r="I166" s="38">
        <f t="shared" si="28"/>
        <v>2.4840537014335231</v>
      </c>
      <c r="J166" s="38">
        <f t="shared" si="36"/>
        <v>6.48</v>
      </c>
      <c r="K166" s="346">
        <f t="shared" si="37"/>
        <v>7.45</v>
      </c>
      <c r="L166" s="43"/>
      <c r="M166" s="42"/>
      <c r="N166" s="42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</row>
    <row r="167" spans="2:84" s="19" customFormat="1" ht="12" customHeight="1" x14ac:dyDescent="0.2">
      <c r="B167" s="345" t="s">
        <v>463</v>
      </c>
      <c r="C167" s="37">
        <v>7139</v>
      </c>
      <c r="D167" s="37" t="s">
        <v>173</v>
      </c>
      <c r="E167" s="319" t="s">
        <v>552</v>
      </c>
      <c r="F167" s="37" t="s">
        <v>252</v>
      </c>
      <c r="G167" s="38">
        <v>8</v>
      </c>
      <c r="H167" s="38">
        <v>0.93</v>
      </c>
      <c r="I167" s="38">
        <f t="shared" si="28"/>
        <v>1.0695231214505447</v>
      </c>
      <c r="J167" s="38">
        <f t="shared" si="36"/>
        <v>7.44</v>
      </c>
      <c r="K167" s="346">
        <f t="shared" si="37"/>
        <v>8.56</v>
      </c>
      <c r="L167" s="43"/>
      <c r="M167" s="42"/>
      <c r="N167" s="42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</row>
    <row r="168" spans="2:84" s="19" customFormat="1" ht="12" customHeight="1" x14ac:dyDescent="0.2">
      <c r="B168" s="345" t="s">
        <v>464</v>
      </c>
      <c r="C168" s="37">
        <v>7122</v>
      </c>
      <c r="D168" s="37" t="s">
        <v>173</v>
      </c>
      <c r="E168" s="319" t="s">
        <v>549</v>
      </c>
      <c r="F168" s="37" t="s">
        <v>252</v>
      </c>
      <c r="G168" s="38">
        <v>5</v>
      </c>
      <c r="H168" s="38">
        <v>8.2899999999999991</v>
      </c>
      <c r="I168" s="38">
        <f t="shared" si="28"/>
        <v>9.5337061041129196</v>
      </c>
      <c r="J168" s="38">
        <f t="shared" si="36"/>
        <v>41.45</v>
      </c>
      <c r="K168" s="346">
        <f t="shared" si="37"/>
        <v>47.67</v>
      </c>
      <c r="L168" s="43"/>
      <c r="M168" s="42"/>
      <c r="N168" s="42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</row>
    <row r="169" spans="2:84" s="19" customFormat="1" ht="12" customHeight="1" x14ac:dyDescent="0.2">
      <c r="B169" s="345" t="s">
        <v>465</v>
      </c>
      <c r="C169" s="37">
        <v>13415</v>
      </c>
      <c r="D169" s="37" t="s">
        <v>173</v>
      </c>
      <c r="E169" s="319" t="s">
        <v>550</v>
      </c>
      <c r="F169" s="37" t="s">
        <v>252</v>
      </c>
      <c r="G169" s="38">
        <v>3</v>
      </c>
      <c r="H169" s="38">
        <v>39.22</v>
      </c>
      <c r="I169" s="38">
        <f t="shared" si="28"/>
        <v>45.10397507880684</v>
      </c>
      <c r="J169" s="38">
        <f t="shared" si="36"/>
        <v>117.66</v>
      </c>
      <c r="K169" s="346">
        <f t="shared" si="37"/>
        <v>135.31</v>
      </c>
      <c r="L169" s="43"/>
      <c r="M169" s="42"/>
      <c r="N169" s="42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</row>
    <row r="170" spans="2:84" s="19" customFormat="1" ht="24" x14ac:dyDescent="0.2">
      <c r="B170" s="345" t="s">
        <v>466</v>
      </c>
      <c r="C170" s="37">
        <v>36796</v>
      </c>
      <c r="D170" s="37" t="s">
        <v>173</v>
      </c>
      <c r="E170" s="319" t="s">
        <v>551</v>
      </c>
      <c r="F170" s="37" t="s">
        <v>252</v>
      </c>
      <c r="G170" s="38">
        <v>3</v>
      </c>
      <c r="H170" s="38">
        <v>130.94999999999999</v>
      </c>
      <c r="I170" s="38">
        <f t="shared" si="28"/>
        <v>150.59575564940732</v>
      </c>
      <c r="J170" s="38">
        <f t="shared" si="36"/>
        <v>392.85</v>
      </c>
      <c r="K170" s="346">
        <f t="shared" si="37"/>
        <v>451.79</v>
      </c>
      <c r="L170" s="43"/>
      <c r="M170" s="42"/>
      <c r="N170" s="42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</row>
    <row r="171" spans="2:84" s="19" customFormat="1" ht="12.75" customHeight="1" x14ac:dyDescent="0.2">
      <c r="B171" s="345" t="s">
        <v>467</v>
      </c>
      <c r="C171" s="37">
        <v>9835</v>
      </c>
      <c r="D171" s="37" t="s">
        <v>173</v>
      </c>
      <c r="E171" s="319" t="s">
        <v>553</v>
      </c>
      <c r="F171" s="37" t="s">
        <v>71</v>
      </c>
      <c r="G171" s="38">
        <v>36</v>
      </c>
      <c r="H171" s="38">
        <v>3.52</v>
      </c>
      <c r="I171" s="38">
        <f t="shared" si="28"/>
        <v>4.0480875134472232</v>
      </c>
      <c r="J171" s="38">
        <f t="shared" si="36"/>
        <v>126.72</v>
      </c>
      <c r="K171" s="346">
        <f t="shared" si="37"/>
        <v>145.72999999999999</v>
      </c>
      <c r="L171" s="43"/>
      <c r="M171" s="42"/>
      <c r="N171" s="42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</row>
    <row r="172" spans="2:84" s="19" customFormat="1" ht="12.75" customHeight="1" x14ac:dyDescent="0.2">
      <c r="B172" s="345" t="s">
        <v>468</v>
      </c>
      <c r="C172" s="37">
        <v>9838</v>
      </c>
      <c r="D172" s="37" t="s">
        <v>173</v>
      </c>
      <c r="E172" s="319" t="s">
        <v>554</v>
      </c>
      <c r="F172" s="37" t="s">
        <v>71</v>
      </c>
      <c r="G172" s="38">
        <v>24</v>
      </c>
      <c r="H172" s="38">
        <v>6</v>
      </c>
      <c r="I172" s="38">
        <f t="shared" si="28"/>
        <v>6.9001491706486755</v>
      </c>
      <c r="J172" s="38">
        <f t="shared" si="36"/>
        <v>144</v>
      </c>
      <c r="K172" s="346">
        <f t="shared" si="37"/>
        <v>165.6</v>
      </c>
      <c r="L172" s="43"/>
      <c r="M172" s="42"/>
      <c r="N172" s="42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</row>
    <row r="173" spans="2:84" s="19" customFormat="1" ht="12.75" customHeight="1" x14ac:dyDescent="0.2">
      <c r="B173" s="345" t="s">
        <v>469</v>
      </c>
      <c r="C173" s="37">
        <v>9836</v>
      </c>
      <c r="D173" s="37" t="s">
        <v>173</v>
      </c>
      <c r="E173" s="319" t="s">
        <v>555</v>
      </c>
      <c r="F173" s="37" t="s">
        <v>71</v>
      </c>
      <c r="G173" s="38">
        <v>18</v>
      </c>
      <c r="H173" s="38">
        <v>9.7799999999999994</v>
      </c>
      <c r="I173" s="38">
        <f t="shared" si="28"/>
        <v>11.24724314815734</v>
      </c>
      <c r="J173" s="38">
        <f t="shared" si="36"/>
        <v>176.04</v>
      </c>
      <c r="K173" s="346">
        <f t="shared" si="37"/>
        <v>202.45</v>
      </c>
      <c r="L173" s="43"/>
      <c r="M173" s="42"/>
      <c r="N173" s="42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</row>
    <row r="174" spans="2:84" s="19" customFormat="1" ht="12.75" customHeight="1" x14ac:dyDescent="0.2">
      <c r="B174" s="345" t="s">
        <v>470</v>
      </c>
      <c r="C174" s="37">
        <v>9868</v>
      </c>
      <c r="D174" s="37" t="s">
        <v>173</v>
      </c>
      <c r="E174" s="319" t="s">
        <v>556</v>
      </c>
      <c r="F174" s="37" t="s">
        <v>71</v>
      </c>
      <c r="G174" s="38">
        <v>90</v>
      </c>
      <c r="H174" s="38">
        <v>2.8</v>
      </c>
      <c r="I174" s="38">
        <f t="shared" si="28"/>
        <v>3.2200696129693815</v>
      </c>
      <c r="J174" s="38">
        <f t="shared" si="36"/>
        <v>252</v>
      </c>
      <c r="K174" s="346">
        <f t="shared" si="37"/>
        <v>289.81</v>
      </c>
      <c r="L174" s="43"/>
      <c r="M174" s="42"/>
      <c r="N174" s="42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</row>
    <row r="175" spans="2:84" s="19" customFormat="1" ht="12.75" customHeight="1" x14ac:dyDescent="0.2">
      <c r="B175" s="345" t="s">
        <v>471</v>
      </c>
      <c r="C175" s="37">
        <v>6153</v>
      </c>
      <c r="D175" s="37" t="s">
        <v>173</v>
      </c>
      <c r="E175" s="319" t="s">
        <v>557</v>
      </c>
      <c r="F175" s="37" t="s">
        <v>252</v>
      </c>
      <c r="G175" s="38">
        <v>2</v>
      </c>
      <c r="H175" s="38">
        <v>2.72</v>
      </c>
      <c r="I175" s="38">
        <f t="shared" si="28"/>
        <v>3.1280676240273997</v>
      </c>
      <c r="J175" s="38">
        <f t="shared" si="36"/>
        <v>5.44</v>
      </c>
      <c r="K175" s="346">
        <f t="shared" si="37"/>
        <v>6.26</v>
      </c>
      <c r="L175" s="43"/>
      <c r="M175" s="42"/>
      <c r="N175" s="42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</row>
    <row r="176" spans="2:84" s="19" customFormat="1" ht="12.75" customHeight="1" x14ac:dyDescent="0.2">
      <c r="B176" s="345" t="s">
        <v>472</v>
      </c>
      <c r="C176" s="37">
        <v>6155</v>
      </c>
      <c r="D176" s="37" t="s">
        <v>173</v>
      </c>
      <c r="E176" s="319" t="s">
        <v>558</v>
      </c>
      <c r="F176" s="37" t="s">
        <v>252</v>
      </c>
      <c r="G176" s="38">
        <v>4</v>
      </c>
      <c r="H176" s="38">
        <v>13.44</v>
      </c>
      <c r="I176" s="38">
        <f t="shared" si="28"/>
        <v>15.456334142253032</v>
      </c>
      <c r="J176" s="38">
        <f t="shared" si="36"/>
        <v>53.76</v>
      </c>
      <c r="K176" s="346">
        <f t="shared" si="37"/>
        <v>61.83</v>
      </c>
      <c r="L176" s="43"/>
      <c r="M176" s="42"/>
      <c r="N176" s="42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</row>
    <row r="177" spans="2:84" s="19" customFormat="1" ht="12.75" customHeight="1" x14ac:dyDescent="0.2">
      <c r="B177" s="345" t="s">
        <v>473</v>
      </c>
      <c r="C177" s="37">
        <v>3520</v>
      </c>
      <c r="D177" s="37" t="s">
        <v>173</v>
      </c>
      <c r="E177" s="319" t="s">
        <v>559</v>
      </c>
      <c r="F177" s="37" t="s">
        <v>252</v>
      </c>
      <c r="G177" s="334">
        <v>2</v>
      </c>
      <c r="H177" s="38">
        <v>5.56</v>
      </c>
      <c r="I177" s="38">
        <f t="shared" si="28"/>
        <v>6.3941382314677719</v>
      </c>
      <c r="J177" s="38">
        <f t="shared" si="36"/>
        <v>11.12</v>
      </c>
      <c r="K177" s="346">
        <f t="shared" si="37"/>
        <v>12.79</v>
      </c>
      <c r="L177" s="43"/>
      <c r="M177" s="42"/>
      <c r="N177" s="42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</row>
    <row r="178" spans="2:84" s="19" customFormat="1" ht="12.75" customHeight="1" x14ac:dyDescent="0.2">
      <c r="B178" s="345" t="s">
        <v>474</v>
      </c>
      <c r="C178" s="37">
        <v>3526</v>
      </c>
      <c r="D178" s="37" t="s">
        <v>173</v>
      </c>
      <c r="E178" s="319" t="s">
        <v>560</v>
      </c>
      <c r="F178" s="37" t="s">
        <v>252</v>
      </c>
      <c r="G178" s="334">
        <v>6</v>
      </c>
      <c r="H178" s="38">
        <v>1.68</v>
      </c>
      <c r="I178" s="38">
        <f t="shared" si="28"/>
        <v>1.9320417677816291</v>
      </c>
      <c r="J178" s="38">
        <f t="shared" si="36"/>
        <v>10.08</v>
      </c>
      <c r="K178" s="346">
        <f t="shared" si="37"/>
        <v>11.59</v>
      </c>
      <c r="L178" s="43"/>
      <c r="M178" s="42"/>
      <c r="N178" s="42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</row>
    <row r="179" spans="2:84" s="19" customFormat="1" ht="12.75" customHeight="1" x14ac:dyDescent="0.2">
      <c r="B179" s="345" t="s">
        <v>475</v>
      </c>
      <c r="C179" s="37">
        <v>7091</v>
      </c>
      <c r="D179" s="37" t="s">
        <v>173</v>
      </c>
      <c r="E179" s="319" t="s">
        <v>209</v>
      </c>
      <c r="F179" s="37" t="s">
        <v>252</v>
      </c>
      <c r="G179" s="334">
        <v>2</v>
      </c>
      <c r="H179" s="38">
        <v>10.68</v>
      </c>
      <c r="I179" s="38">
        <f t="shared" si="28"/>
        <v>12.282265523754642</v>
      </c>
      <c r="J179" s="38">
        <f t="shared" si="36"/>
        <v>21.36</v>
      </c>
      <c r="K179" s="346">
        <f>ROUND(G179*I179,2)</f>
        <v>24.56</v>
      </c>
      <c r="L179" s="43"/>
      <c r="M179" s="42"/>
      <c r="N179" s="42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</row>
    <row r="180" spans="2:84" s="19" customFormat="1" ht="12.75" customHeight="1" x14ac:dyDescent="0.2">
      <c r="B180" s="345" t="s">
        <v>476</v>
      </c>
      <c r="C180" s="37">
        <v>11655</v>
      </c>
      <c r="D180" s="37" t="s">
        <v>173</v>
      </c>
      <c r="E180" s="319" t="s">
        <v>561</v>
      </c>
      <c r="F180" s="37" t="s">
        <v>252</v>
      </c>
      <c r="G180" s="334">
        <v>1</v>
      </c>
      <c r="H180" s="38">
        <v>10.199999999999999</v>
      </c>
      <c r="I180" s="38">
        <f t="shared" si="28"/>
        <v>11.730253590102748</v>
      </c>
      <c r="J180" s="38">
        <f t="shared" si="36"/>
        <v>10.199999999999999</v>
      </c>
      <c r="K180" s="346">
        <f>ROUND(G180*I180,2)</f>
        <v>11.73</v>
      </c>
      <c r="L180" s="43"/>
      <c r="M180" s="42"/>
      <c r="N180" s="42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</row>
    <row r="181" spans="2:84" s="19" customFormat="1" ht="12.75" customHeight="1" x14ac:dyDescent="0.2">
      <c r="B181" s="345" t="s">
        <v>477</v>
      </c>
      <c r="C181" s="37">
        <v>7097</v>
      </c>
      <c r="D181" s="37" t="s">
        <v>173</v>
      </c>
      <c r="E181" s="319" t="s">
        <v>562</v>
      </c>
      <c r="F181" s="37" t="s">
        <v>252</v>
      </c>
      <c r="G181" s="334">
        <v>1</v>
      </c>
      <c r="H181" s="38">
        <v>4.74</v>
      </c>
      <c r="I181" s="38">
        <f t="shared" si="28"/>
        <v>5.4511178448124538</v>
      </c>
      <c r="J181" s="38">
        <f t="shared" si="36"/>
        <v>4.74</v>
      </c>
      <c r="K181" s="346">
        <f>ROUND(G181*I181,2)</f>
        <v>5.45</v>
      </c>
      <c r="L181" s="43"/>
      <c r="M181" s="42"/>
      <c r="N181" s="42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</row>
    <row r="182" spans="2:84" s="19" customFormat="1" ht="12.75" customHeight="1" x14ac:dyDescent="0.2">
      <c r="B182" s="345" t="s">
        <v>478</v>
      </c>
      <c r="C182" s="37">
        <v>3897</v>
      </c>
      <c r="D182" s="37" t="s">
        <v>173</v>
      </c>
      <c r="E182" s="319" t="s">
        <v>210</v>
      </c>
      <c r="F182" s="37" t="s">
        <v>252</v>
      </c>
      <c r="G182" s="334">
        <v>36</v>
      </c>
      <c r="H182" s="38">
        <v>0.89</v>
      </c>
      <c r="I182" s="38">
        <f t="shared" si="28"/>
        <v>1.0235221269795536</v>
      </c>
      <c r="J182" s="38">
        <f t="shared" si="36"/>
        <v>32.04</v>
      </c>
      <c r="K182" s="346">
        <f t="shared" si="37"/>
        <v>36.85</v>
      </c>
      <c r="L182" s="43"/>
      <c r="M182" s="42"/>
      <c r="N182" s="42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</row>
    <row r="183" spans="2:84" s="19" customFormat="1" ht="12.75" customHeight="1" x14ac:dyDescent="0.2">
      <c r="B183" s="345" t="s">
        <v>479</v>
      </c>
      <c r="C183" s="37">
        <v>3875</v>
      </c>
      <c r="D183" s="37" t="s">
        <v>173</v>
      </c>
      <c r="E183" s="319" t="s">
        <v>211</v>
      </c>
      <c r="F183" s="37" t="s">
        <v>252</v>
      </c>
      <c r="G183" s="334">
        <v>4</v>
      </c>
      <c r="H183" s="38">
        <v>1.93</v>
      </c>
      <c r="I183" s="38">
        <f t="shared" si="28"/>
        <v>2.2195479832253238</v>
      </c>
      <c r="J183" s="38">
        <f t="shared" si="36"/>
        <v>7.72</v>
      </c>
      <c r="K183" s="346">
        <f t="shared" si="37"/>
        <v>8.8800000000000008</v>
      </c>
      <c r="L183" s="43"/>
      <c r="M183" s="42"/>
      <c r="N183" s="42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</row>
    <row r="184" spans="2:84" s="19" customFormat="1" ht="12.75" customHeight="1" x14ac:dyDescent="0.2">
      <c r="B184" s="345" t="s">
        <v>480</v>
      </c>
      <c r="C184" s="37">
        <v>3899</v>
      </c>
      <c r="D184" s="37" t="s">
        <v>173</v>
      </c>
      <c r="E184" s="319" t="s">
        <v>212</v>
      </c>
      <c r="F184" s="37" t="s">
        <v>252</v>
      </c>
      <c r="G184" s="334">
        <v>10</v>
      </c>
      <c r="H184" s="38">
        <v>4.24</v>
      </c>
      <c r="I184" s="38">
        <f t="shared" si="28"/>
        <v>4.8761054139250639</v>
      </c>
      <c r="J184" s="38">
        <f t="shared" si="36"/>
        <v>42.4</v>
      </c>
      <c r="K184" s="346">
        <f t="shared" si="37"/>
        <v>48.76</v>
      </c>
      <c r="L184" s="43"/>
      <c r="M184" s="42"/>
      <c r="N184" s="42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</row>
    <row r="185" spans="2:84" s="19" customFormat="1" ht="12.75" customHeight="1" x14ac:dyDescent="0.2">
      <c r="B185" s="345" t="s">
        <v>481</v>
      </c>
      <c r="C185" s="37">
        <v>37949</v>
      </c>
      <c r="D185" s="37" t="s">
        <v>173</v>
      </c>
      <c r="E185" s="319" t="s">
        <v>563</v>
      </c>
      <c r="F185" s="37" t="s">
        <v>252</v>
      </c>
      <c r="G185" s="334">
        <v>24</v>
      </c>
      <c r="H185" s="38">
        <v>1.25</v>
      </c>
      <c r="I185" s="38">
        <f t="shared" si="28"/>
        <v>1.4375310772184742</v>
      </c>
      <c r="J185" s="38">
        <f t="shared" si="36"/>
        <v>30</v>
      </c>
      <c r="K185" s="346">
        <f t="shared" si="37"/>
        <v>34.5</v>
      </c>
      <c r="L185" s="43"/>
      <c r="M185" s="42"/>
      <c r="N185" s="42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</row>
    <row r="186" spans="2:84" s="19" customFormat="1" ht="12.75" customHeight="1" x14ac:dyDescent="0.2">
      <c r="B186" s="345" t="s">
        <v>482</v>
      </c>
      <c r="C186" s="37">
        <v>37951</v>
      </c>
      <c r="D186" s="37" t="s">
        <v>173</v>
      </c>
      <c r="E186" s="319" t="s">
        <v>564</v>
      </c>
      <c r="F186" s="37" t="s">
        <v>252</v>
      </c>
      <c r="G186" s="334">
        <v>6</v>
      </c>
      <c r="H186" s="38">
        <v>1.43</v>
      </c>
      <c r="I186" s="38">
        <f t="shared" si="28"/>
        <v>1.6445355523379344</v>
      </c>
      <c r="J186" s="38">
        <f t="shared" si="36"/>
        <v>8.58</v>
      </c>
      <c r="K186" s="346">
        <f t="shared" si="37"/>
        <v>9.8699999999999992</v>
      </c>
      <c r="L186" s="43"/>
      <c r="M186" s="42"/>
      <c r="N186" s="42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</row>
    <row r="187" spans="2:84" s="19" customFormat="1" ht="12.75" customHeight="1" x14ac:dyDescent="0.2">
      <c r="B187" s="345" t="s">
        <v>483</v>
      </c>
      <c r="C187" s="37">
        <v>3666</v>
      </c>
      <c r="D187" s="37" t="s">
        <v>173</v>
      </c>
      <c r="E187" s="319" t="s">
        <v>565</v>
      </c>
      <c r="F187" s="37" t="s">
        <v>252</v>
      </c>
      <c r="G187" s="334">
        <v>3</v>
      </c>
      <c r="H187" s="38">
        <v>2.4500000000000002</v>
      </c>
      <c r="I187" s="38">
        <f t="shared" si="28"/>
        <v>2.8175609113482092</v>
      </c>
      <c r="J187" s="38">
        <f t="shared" si="36"/>
        <v>7.35</v>
      </c>
      <c r="K187" s="346">
        <f t="shared" si="37"/>
        <v>8.4499999999999993</v>
      </c>
      <c r="L187" s="43"/>
      <c r="M187" s="42"/>
      <c r="N187" s="42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</row>
    <row r="188" spans="2:84" s="19" customFormat="1" ht="12.75" customHeight="1" x14ac:dyDescent="0.2">
      <c r="B188" s="345" t="s">
        <v>484</v>
      </c>
      <c r="C188" s="37">
        <v>20149</v>
      </c>
      <c r="D188" s="37" t="s">
        <v>173</v>
      </c>
      <c r="E188" s="319" t="s">
        <v>566</v>
      </c>
      <c r="F188" s="37" t="s">
        <v>252</v>
      </c>
      <c r="G188" s="334">
        <v>1</v>
      </c>
      <c r="H188" s="38">
        <v>4.75</v>
      </c>
      <c r="I188" s="38">
        <f t="shared" si="28"/>
        <v>5.4626180934302013</v>
      </c>
      <c r="J188" s="38">
        <f t="shared" si="36"/>
        <v>4.75</v>
      </c>
      <c r="K188" s="346">
        <f t="shared" si="37"/>
        <v>5.46</v>
      </c>
      <c r="L188" s="43"/>
      <c r="M188" s="42"/>
      <c r="N188" s="42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</row>
    <row r="189" spans="2:84" s="19" customFormat="1" ht="12.75" customHeight="1" x14ac:dyDescent="0.2">
      <c r="B189" s="345" t="s">
        <v>485</v>
      </c>
      <c r="C189" s="37">
        <v>3662</v>
      </c>
      <c r="D189" s="37" t="s">
        <v>173</v>
      </c>
      <c r="E189" s="319" t="s">
        <v>567</v>
      </c>
      <c r="F189" s="37" t="s">
        <v>252</v>
      </c>
      <c r="G189" s="334">
        <v>3</v>
      </c>
      <c r="H189" s="38">
        <v>5.92</v>
      </c>
      <c r="I189" s="38">
        <f t="shared" si="28"/>
        <v>6.8081471817066932</v>
      </c>
      <c r="J189" s="38">
        <f t="shared" si="36"/>
        <v>17.760000000000002</v>
      </c>
      <c r="K189" s="346">
        <f t="shared" si="37"/>
        <v>20.420000000000002</v>
      </c>
      <c r="L189" s="43"/>
      <c r="M189" s="42"/>
      <c r="N189" s="42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</row>
    <row r="190" spans="2:84" s="19" customFormat="1" ht="12.75" customHeight="1" x14ac:dyDescent="0.2">
      <c r="B190" s="345" t="s">
        <v>486</v>
      </c>
      <c r="C190" s="37">
        <v>3528</v>
      </c>
      <c r="D190" s="37" t="s">
        <v>173</v>
      </c>
      <c r="E190" s="319" t="s">
        <v>568</v>
      </c>
      <c r="F190" s="37" t="s">
        <v>252</v>
      </c>
      <c r="G190" s="334">
        <v>3</v>
      </c>
      <c r="H190" s="38">
        <v>5.52</v>
      </c>
      <c r="I190" s="38">
        <f t="shared" si="28"/>
        <v>6.3481372369967808</v>
      </c>
      <c r="J190" s="38">
        <f t="shared" si="36"/>
        <v>16.559999999999999</v>
      </c>
      <c r="K190" s="346">
        <f t="shared" si="37"/>
        <v>19.04</v>
      </c>
      <c r="L190" s="43"/>
      <c r="M190" s="42"/>
      <c r="N190" s="42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</row>
    <row r="191" spans="2:84" s="19" customFormat="1" ht="12.75" customHeight="1" x14ac:dyDescent="0.2">
      <c r="B191" s="345" t="s">
        <v>487</v>
      </c>
      <c r="C191" s="37">
        <v>3670</v>
      </c>
      <c r="D191" s="37" t="s">
        <v>173</v>
      </c>
      <c r="E191" s="319" t="s">
        <v>569</v>
      </c>
      <c r="F191" s="37" t="s">
        <v>252</v>
      </c>
      <c r="G191" s="334">
        <v>2</v>
      </c>
      <c r="H191" s="38">
        <v>14.46</v>
      </c>
      <c r="I191" s="38">
        <f t="shared" ref="I191:I206" si="38">H191+($K$6/100)*H191</f>
        <v>16.629359501263309</v>
      </c>
      <c r="J191" s="38">
        <f t="shared" si="36"/>
        <v>28.92</v>
      </c>
      <c r="K191" s="346">
        <f t="shared" si="37"/>
        <v>33.26</v>
      </c>
      <c r="L191" s="43"/>
      <c r="M191" s="42"/>
      <c r="N191" s="42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</row>
    <row r="192" spans="2:84" s="19" customFormat="1" ht="12.75" customHeight="1" x14ac:dyDescent="0.2">
      <c r="B192" s="345" t="s">
        <v>488</v>
      </c>
      <c r="C192" s="37">
        <v>3659</v>
      </c>
      <c r="D192" s="37" t="s">
        <v>173</v>
      </c>
      <c r="E192" s="319" t="s">
        <v>570</v>
      </c>
      <c r="F192" s="37" t="s">
        <v>252</v>
      </c>
      <c r="G192" s="334">
        <v>1</v>
      </c>
      <c r="H192" s="38">
        <v>10.87</v>
      </c>
      <c r="I192" s="38">
        <f t="shared" si="38"/>
        <v>12.50077024749185</v>
      </c>
      <c r="J192" s="38">
        <f t="shared" si="36"/>
        <v>10.87</v>
      </c>
      <c r="K192" s="346">
        <f t="shared" si="37"/>
        <v>12.5</v>
      </c>
      <c r="L192" s="43"/>
      <c r="M192" s="42"/>
      <c r="N192" s="42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</row>
    <row r="193" spans="2:84" s="19" customFormat="1" ht="12.75" customHeight="1" x14ac:dyDescent="0.2">
      <c r="B193" s="345" t="s">
        <v>489</v>
      </c>
      <c r="C193" s="37">
        <v>5103</v>
      </c>
      <c r="D193" s="37" t="s">
        <v>173</v>
      </c>
      <c r="E193" s="319" t="s">
        <v>87</v>
      </c>
      <c r="F193" s="37" t="s">
        <v>252</v>
      </c>
      <c r="G193" s="334">
        <v>6</v>
      </c>
      <c r="H193" s="38">
        <v>10.130000000000001</v>
      </c>
      <c r="I193" s="38">
        <f t="shared" si="38"/>
        <v>11.649751849778514</v>
      </c>
      <c r="J193" s="38">
        <f t="shared" si="36"/>
        <v>60.78</v>
      </c>
      <c r="K193" s="346">
        <f t="shared" si="37"/>
        <v>69.900000000000006</v>
      </c>
      <c r="L193" s="43"/>
      <c r="M193" s="42"/>
      <c r="N193" s="42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</row>
    <row r="194" spans="2:84" s="19" customFormat="1" ht="24" x14ac:dyDescent="0.2">
      <c r="B194" s="345" t="s">
        <v>490</v>
      </c>
      <c r="C194" s="37">
        <v>35277</v>
      </c>
      <c r="D194" s="37" t="s">
        <v>173</v>
      </c>
      <c r="E194" s="319" t="s">
        <v>571</v>
      </c>
      <c r="F194" s="37" t="s">
        <v>252</v>
      </c>
      <c r="G194" s="334">
        <v>4</v>
      </c>
      <c r="H194" s="38">
        <v>333.17</v>
      </c>
      <c r="I194" s="38">
        <f t="shared" si="38"/>
        <v>383.15378319750323</v>
      </c>
      <c r="J194" s="38">
        <f t="shared" si="36"/>
        <v>1332.68</v>
      </c>
      <c r="K194" s="346">
        <f t="shared" si="37"/>
        <v>1532.62</v>
      </c>
      <c r="L194" s="43"/>
      <c r="M194" s="42"/>
      <c r="N194" s="42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</row>
    <row r="195" spans="2:84" s="19" customFormat="1" ht="12.75" customHeight="1" x14ac:dyDescent="0.2">
      <c r="B195" s="345" t="s">
        <v>491</v>
      </c>
      <c r="C195" s="37">
        <v>3873</v>
      </c>
      <c r="D195" s="37" t="s">
        <v>173</v>
      </c>
      <c r="E195" s="319" t="s">
        <v>572</v>
      </c>
      <c r="F195" s="37" t="s">
        <v>252</v>
      </c>
      <c r="G195" s="334">
        <v>18</v>
      </c>
      <c r="H195" s="38">
        <v>7.7</v>
      </c>
      <c r="I195" s="38">
        <f t="shared" si="38"/>
        <v>8.8551914356657999</v>
      </c>
      <c r="J195" s="38">
        <f t="shared" si="36"/>
        <v>138.6</v>
      </c>
      <c r="K195" s="346">
        <f t="shared" si="37"/>
        <v>159.38999999999999</v>
      </c>
      <c r="L195" s="43"/>
      <c r="M195" s="42"/>
      <c r="N195" s="42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</row>
    <row r="196" spans="2:84" s="19" customFormat="1" ht="12.75" customHeight="1" x14ac:dyDescent="0.2">
      <c r="B196" s="345" t="s">
        <v>492</v>
      </c>
      <c r="C196" s="37">
        <v>6024</v>
      </c>
      <c r="D196" s="37" t="s">
        <v>173</v>
      </c>
      <c r="E196" s="319" t="s">
        <v>573</v>
      </c>
      <c r="F196" s="37" t="s">
        <v>252</v>
      </c>
      <c r="G196" s="334">
        <v>2</v>
      </c>
      <c r="H196" s="38">
        <v>60.55</v>
      </c>
      <c r="I196" s="38">
        <f t="shared" si="38"/>
        <v>69.634005380462881</v>
      </c>
      <c r="J196" s="38">
        <f t="shared" si="36"/>
        <v>121.1</v>
      </c>
      <c r="K196" s="346">
        <f t="shared" si="37"/>
        <v>139.27000000000001</v>
      </c>
      <c r="L196" s="43"/>
      <c r="M196" s="42"/>
      <c r="N196" s="42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</row>
    <row r="197" spans="2:84" s="19" customFormat="1" ht="24" x14ac:dyDescent="0.2">
      <c r="B197" s="345" t="s">
        <v>581</v>
      </c>
      <c r="C197" s="37">
        <v>11830</v>
      </c>
      <c r="D197" s="37" t="s">
        <v>173</v>
      </c>
      <c r="E197" s="319" t="s">
        <v>574</v>
      </c>
      <c r="F197" s="37" t="s">
        <v>252</v>
      </c>
      <c r="G197" s="334">
        <v>2</v>
      </c>
      <c r="H197" s="38">
        <v>14.55</v>
      </c>
      <c r="I197" s="38">
        <f t="shared" si="38"/>
        <v>16.73286173882304</v>
      </c>
      <c r="J197" s="38">
        <f t="shared" si="36"/>
        <v>29.1</v>
      </c>
      <c r="K197" s="346">
        <f t="shared" si="37"/>
        <v>33.47</v>
      </c>
      <c r="L197" s="43"/>
      <c r="M197" s="42"/>
      <c r="N197" s="42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</row>
    <row r="198" spans="2:84" s="19" customFormat="1" ht="12.75" customHeight="1" x14ac:dyDescent="0.2">
      <c r="B198" s="345" t="s">
        <v>582</v>
      </c>
      <c r="C198" s="37">
        <v>3884</v>
      </c>
      <c r="D198" s="37" t="s">
        <v>173</v>
      </c>
      <c r="E198" s="319" t="s">
        <v>575</v>
      </c>
      <c r="F198" s="37" t="s">
        <v>252</v>
      </c>
      <c r="G198" s="334">
        <v>2</v>
      </c>
      <c r="H198" s="38">
        <v>1.74</v>
      </c>
      <c r="I198" s="38">
        <f t="shared" si="38"/>
        <v>2.001043259488116</v>
      </c>
      <c r="J198" s="38">
        <f t="shared" si="36"/>
        <v>3.48</v>
      </c>
      <c r="K198" s="346">
        <f t="shared" si="37"/>
        <v>4</v>
      </c>
      <c r="L198" s="43"/>
      <c r="M198" s="42"/>
      <c r="N198" s="42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</row>
    <row r="199" spans="2:84" s="19" customFormat="1" ht="12.75" customHeight="1" x14ac:dyDescent="0.2">
      <c r="B199" s="345" t="s">
        <v>583</v>
      </c>
      <c r="C199" s="37">
        <v>65</v>
      </c>
      <c r="D199" s="37" t="s">
        <v>173</v>
      </c>
      <c r="E199" s="319" t="s">
        <v>576</v>
      </c>
      <c r="F199" s="37" t="s">
        <v>252</v>
      </c>
      <c r="G199" s="334">
        <v>30</v>
      </c>
      <c r="H199" s="38">
        <v>0.66</v>
      </c>
      <c r="I199" s="38">
        <f t="shared" si="38"/>
        <v>0.75901640877135435</v>
      </c>
      <c r="J199" s="38">
        <f t="shared" si="36"/>
        <v>19.8</v>
      </c>
      <c r="K199" s="346">
        <f t="shared" si="37"/>
        <v>22.77</v>
      </c>
      <c r="L199" s="43"/>
      <c r="M199" s="42"/>
      <c r="N199" s="42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</row>
    <row r="200" spans="2:84" s="19" customFormat="1" ht="12" x14ac:dyDescent="0.2">
      <c r="B200" s="345"/>
      <c r="C200" s="37"/>
      <c r="D200" s="37"/>
      <c r="E200" s="296" t="s">
        <v>63</v>
      </c>
      <c r="F200" s="37"/>
      <c r="G200" s="38"/>
      <c r="H200" s="38"/>
      <c r="I200" s="38">
        <f t="shared" si="38"/>
        <v>0</v>
      </c>
      <c r="J200" s="40">
        <f>SUM(J158:J199)</f>
        <v>4009.3099999999995</v>
      </c>
      <c r="K200" s="344">
        <f>SUM(K158:K199)</f>
        <v>4610.8000000000011</v>
      </c>
      <c r="L200" s="42"/>
      <c r="M200" s="42"/>
      <c r="N200" s="42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</row>
    <row r="201" spans="2:84" s="19" customFormat="1" ht="12" x14ac:dyDescent="0.2">
      <c r="B201" s="345"/>
      <c r="C201" s="37"/>
      <c r="D201" s="37"/>
      <c r="E201" s="296"/>
      <c r="F201" s="37"/>
      <c r="G201" s="38"/>
      <c r="H201" s="38"/>
      <c r="I201" s="38">
        <f t="shared" si="38"/>
        <v>0</v>
      </c>
      <c r="J201" s="38"/>
      <c r="K201" s="344"/>
      <c r="L201" s="42"/>
      <c r="M201" s="42"/>
      <c r="N201" s="42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</row>
    <row r="202" spans="2:84" s="19" customFormat="1" ht="12" x14ac:dyDescent="0.2">
      <c r="B202" s="343" t="s">
        <v>493</v>
      </c>
      <c r="C202" s="25"/>
      <c r="D202" s="25"/>
      <c r="E202" s="333" t="s">
        <v>222</v>
      </c>
      <c r="F202" s="37"/>
      <c r="G202" s="38"/>
      <c r="H202" s="38"/>
      <c r="I202" s="38">
        <f t="shared" si="38"/>
        <v>0</v>
      </c>
      <c r="J202" s="38"/>
      <c r="K202" s="346"/>
      <c r="L202" s="42"/>
      <c r="M202" s="42"/>
      <c r="N202" s="42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</row>
    <row r="203" spans="2:84" s="19" customFormat="1" ht="12" customHeight="1" x14ac:dyDescent="0.2">
      <c r="B203" s="345" t="s">
        <v>494</v>
      </c>
      <c r="C203" s="37" t="s">
        <v>599</v>
      </c>
      <c r="D203" s="37" t="s">
        <v>187</v>
      </c>
      <c r="E203" s="319" t="s">
        <v>577</v>
      </c>
      <c r="F203" s="37" t="s">
        <v>252</v>
      </c>
      <c r="G203" s="38">
        <v>2</v>
      </c>
      <c r="H203" s="38">
        <f>Cotação!F12</f>
        <v>360</v>
      </c>
      <c r="I203" s="38">
        <f t="shared" si="38"/>
        <v>414.00895023892053</v>
      </c>
      <c r="J203" s="38">
        <f t="shared" ref="J203:J206" si="39">ROUND(G203*H203,2)</f>
        <v>720</v>
      </c>
      <c r="K203" s="346">
        <f t="shared" ref="K203:K206" si="40">ROUND(G203*I203,2)</f>
        <v>828.02</v>
      </c>
      <c r="L203" s="42"/>
      <c r="M203" s="42"/>
      <c r="N203" s="42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</row>
    <row r="204" spans="2:84" s="19" customFormat="1" ht="11.25" customHeight="1" x14ac:dyDescent="0.2">
      <c r="B204" s="345" t="s">
        <v>495</v>
      </c>
      <c r="C204" s="37">
        <v>20977</v>
      </c>
      <c r="D204" s="37" t="s">
        <v>187</v>
      </c>
      <c r="E204" s="319" t="s">
        <v>598</v>
      </c>
      <c r="F204" s="37" t="s">
        <v>252</v>
      </c>
      <c r="G204" s="38">
        <v>10</v>
      </c>
      <c r="H204" s="38">
        <v>162.15</v>
      </c>
      <c r="I204" s="38">
        <f t="shared" si="38"/>
        <v>186.47653133678045</v>
      </c>
      <c r="J204" s="38">
        <f t="shared" si="39"/>
        <v>1621.5</v>
      </c>
      <c r="K204" s="346">
        <f t="shared" si="40"/>
        <v>1864.77</v>
      </c>
      <c r="L204" s="42"/>
      <c r="M204" s="42"/>
      <c r="N204" s="42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</row>
    <row r="205" spans="2:84" s="19" customFormat="1" ht="11.25" customHeight="1" x14ac:dyDescent="0.2">
      <c r="B205" s="345" t="s">
        <v>496</v>
      </c>
      <c r="C205" s="37">
        <v>38774</v>
      </c>
      <c r="D205" s="37" t="s">
        <v>187</v>
      </c>
      <c r="E205" s="319" t="s">
        <v>578</v>
      </c>
      <c r="F205" s="37" t="s">
        <v>252</v>
      </c>
      <c r="G205" s="38">
        <v>32</v>
      </c>
      <c r="H205" s="38">
        <v>26.38</v>
      </c>
      <c r="I205" s="38">
        <f t="shared" si="38"/>
        <v>30.337655853618674</v>
      </c>
      <c r="J205" s="38">
        <f t="shared" si="39"/>
        <v>844.16</v>
      </c>
      <c r="K205" s="346">
        <f t="shared" si="40"/>
        <v>970.8</v>
      </c>
      <c r="L205" s="42"/>
      <c r="M205" s="42"/>
      <c r="N205" s="42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</row>
    <row r="206" spans="2:84" s="19" customFormat="1" ht="11.25" customHeight="1" x14ac:dyDescent="0.2">
      <c r="B206" s="345" t="s">
        <v>497</v>
      </c>
      <c r="C206" s="37">
        <v>37560</v>
      </c>
      <c r="D206" s="37" t="s">
        <v>187</v>
      </c>
      <c r="E206" s="319" t="s">
        <v>579</v>
      </c>
      <c r="F206" s="37" t="s">
        <v>252</v>
      </c>
      <c r="G206" s="38">
        <v>26</v>
      </c>
      <c r="H206" s="38">
        <v>38.11</v>
      </c>
      <c r="I206" s="38">
        <f t="shared" si="38"/>
        <v>43.827447482236835</v>
      </c>
      <c r="J206" s="38">
        <f t="shared" si="39"/>
        <v>990.86</v>
      </c>
      <c r="K206" s="346">
        <f t="shared" si="40"/>
        <v>1139.51</v>
      </c>
      <c r="L206" s="42"/>
      <c r="M206" s="42"/>
      <c r="N206" s="42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</row>
    <row r="207" spans="2:84" s="19" customFormat="1" ht="12" x14ac:dyDescent="0.2">
      <c r="B207" s="345"/>
      <c r="C207" s="37"/>
      <c r="D207" s="37"/>
      <c r="E207" s="296" t="s">
        <v>63</v>
      </c>
      <c r="F207" s="37"/>
      <c r="G207" s="38"/>
      <c r="H207" s="38"/>
      <c r="I207" s="38"/>
      <c r="J207" s="40">
        <f>SUM(J203:J206)</f>
        <v>4176.5199999999995</v>
      </c>
      <c r="K207" s="344">
        <f>SUM(K203:K206)</f>
        <v>4803.1000000000004</v>
      </c>
      <c r="L207" s="42"/>
      <c r="M207" s="42"/>
      <c r="N207" s="42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</row>
    <row r="208" spans="2:84" s="19" customFormat="1" ht="12" x14ac:dyDescent="0.2">
      <c r="B208" s="368" t="s">
        <v>66</v>
      </c>
      <c r="C208" s="369"/>
      <c r="D208" s="369"/>
      <c r="E208" s="369"/>
      <c r="F208" s="37"/>
      <c r="G208" s="40"/>
      <c r="H208" s="40"/>
      <c r="I208" s="40"/>
      <c r="J208" s="40">
        <f>J155+J200+J207</f>
        <v>24179.649999999998</v>
      </c>
      <c r="K208" s="344">
        <f>K155+K200+K207</f>
        <v>27807.199999999997</v>
      </c>
      <c r="L208" s="42"/>
      <c r="M208" s="42"/>
      <c r="N208" s="42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</row>
    <row r="209" spans="2:14" s="20" customFormat="1" thickBot="1" x14ac:dyDescent="0.25">
      <c r="B209" s="370" t="s">
        <v>67</v>
      </c>
      <c r="C209" s="371"/>
      <c r="D209" s="371"/>
      <c r="E209" s="371"/>
      <c r="F209" s="351"/>
      <c r="G209" s="352"/>
      <c r="H209" s="352"/>
      <c r="I209" s="352"/>
      <c r="J209" s="353">
        <f>J122+J208</f>
        <v>1293430.2199999997</v>
      </c>
      <c r="K209" s="354">
        <f>K122+K208</f>
        <v>1689937.5299999998</v>
      </c>
      <c r="L209" s="42"/>
      <c r="M209" s="42"/>
      <c r="N209" s="42"/>
    </row>
    <row r="210" spans="2:14" s="1" customFormat="1" x14ac:dyDescent="0.2">
      <c r="B210" s="4"/>
      <c r="C210" s="4"/>
      <c r="D210" s="4"/>
      <c r="E210" s="5"/>
      <c r="F210" s="4"/>
      <c r="G210" s="6"/>
      <c r="H210" s="6"/>
      <c r="I210" s="6"/>
      <c r="J210" s="6"/>
      <c r="K210" s="6"/>
      <c r="L210" s="41"/>
      <c r="M210" s="41"/>
      <c r="N210" s="41"/>
    </row>
    <row r="211" spans="2:14" s="1" customFormat="1" x14ac:dyDescent="0.2">
      <c r="B211" s="4"/>
      <c r="C211" s="4"/>
      <c r="D211" s="4"/>
      <c r="E211" s="5"/>
      <c r="F211" s="4"/>
      <c r="G211" s="6"/>
      <c r="H211" s="6"/>
      <c r="I211" s="6"/>
      <c r="J211" s="6"/>
      <c r="K211" s="6"/>
      <c r="L211" s="41"/>
      <c r="M211" s="41"/>
      <c r="N211" s="41"/>
    </row>
    <row r="212" spans="2:14" s="1" customFormat="1" x14ac:dyDescent="0.2">
      <c r="B212" s="4"/>
      <c r="C212" s="4"/>
      <c r="D212" s="4"/>
      <c r="E212" s="5"/>
      <c r="F212" s="4"/>
      <c r="G212" s="6"/>
      <c r="H212" s="6"/>
      <c r="I212" s="6"/>
      <c r="J212" s="6"/>
      <c r="K212" s="6"/>
      <c r="L212" s="41"/>
      <c r="M212" s="41"/>
      <c r="N212" s="41"/>
    </row>
    <row r="213" spans="2:14" s="1" customFormat="1" x14ac:dyDescent="0.2">
      <c r="B213" s="4"/>
      <c r="C213" s="4"/>
      <c r="D213" s="4"/>
      <c r="E213" s="5"/>
      <c r="F213" s="4"/>
      <c r="G213" s="6"/>
      <c r="H213" s="6"/>
      <c r="I213" s="6"/>
      <c r="J213" s="6"/>
      <c r="K213" s="6"/>
      <c r="L213" s="41"/>
      <c r="M213" s="41"/>
      <c r="N213" s="41"/>
    </row>
    <row r="214" spans="2:14" s="1" customFormat="1" x14ac:dyDescent="0.2">
      <c r="B214" s="4"/>
      <c r="C214" s="4"/>
      <c r="D214" s="4"/>
      <c r="E214" s="5"/>
      <c r="F214" s="4"/>
      <c r="G214" s="6"/>
      <c r="H214" s="6"/>
      <c r="I214" s="6"/>
      <c r="J214" s="6"/>
      <c r="K214" s="6"/>
      <c r="L214" s="41"/>
      <c r="M214" s="41"/>
      <c r="N214" s="41"/>
    </row>
    <row r="215" spans="2:14" s="1" customFormat="1" x14ac:dyDescent="0.2">
      <c r="B215" s="4"/>
      <c r="C215" s="4"/>
      <c r="D215" s="4"/>
      <c r="E215" s="5"/>
      <c r="F215" s="4"/>
      <c r="G215" s="6"/>
      <c r="H215" s="6"/>
      <c r="I215" s="6"/>
      <c r="J215" s="6"/>
      <c r="K215" s="6"/>
      <c r="L215" s="41"/>
      <c r="M215" s="41"/>
      <c r="N215" s="41"/>
    </row>
    <row r="216" spans="2:14" s="1" customFormat="1" x14ac:dyDescent="0.2">
      <c r="B216" s="4"/>
      <c r="C216" s="4"/>
      <c r="D216" s="4"/>
      <c r="E216" s="5"/>
      <c r="F216" s="4"/>
      <c r="G216" s="6"/>
      <c r="H216" s="6"/>
      <c r="I216" s="6"/>
      <c r="J216" s="6"/>
      <c r="K216" s="6"/>
      <c r="L216" s="41"/>
      <c r="M216" s="41"/>
      <c r="N216" s="41"/>
    </row>
    <row r="217" spans="2:14" s="1" customFormat="1" x14ac:dyDescent="0.2">
      <c r="B217" s="4"/>
      <c r="C217" s="4"/>
      <c r="D217" s="4"/>
      <c r="E217" s="5"/>
      <c r="F217" s="4"/>
      <c r="G217" s="6"/>
      <c r="H217" s="6"/>
      <c r="I217" s="6"/>
      <c r="J217" s="6"/>
      <c r="K217" s="6"/>
      <c r="L217" s="41"/>
      <c r="M217" s="41"/>
      <c r="N217" s="41"/>
    </row>
    <row r="218" spans="2:14" s="1" customFormat="1" x14ac:dyDescent="0.2">
      <c r="B218" s="4"/>
      <c r="C218" s="4"/>
      <c r="D218" s="4"/>
      <c r="E218" s="5"/>
      <c r="F218" s="4"/>
      <c r="G218" s="6"/>
      <c r="H218" s="6"/>
      <c r="I218" s="6"/>
      <c r="J218" s="6"/>
      <c r="K218" s="6"/>
      <c r="L218" s="41"/>
      <c r="M218" s="41"/>
      <c r="N218" s="41"/>
    </row>
    <row r="219" spans="2:14" s="1" customFormat="1" x14ac:dyDescent="0.2">
      <c r="B219" s="4"/>
      <c r="C219" s="4"/>
      <c r="D219" s="4"/>
      <c r="E219" s="5"/>
      <c r="F219" s="4"/>
      <c r="G219" s="6"/>
      <c r="H219" s="6"/>
      <c r="I219" s="6"/>
      <c r="J219" s="6"/>
      <c r="K219" s="6"/>
      <c r="L219" s="41"/>
      <c r="M219" s="41"/>
      <c r="N219" s="41"/>
    </row>
    <row r="220" spans="2:14" s="1" customFormat="1" x14ac:dyDescent="0.2">
      <c r="B220" s="4"/>
      <c r="C220" s="4"/>
      <c r="D220" s="4"/>
      <c r="E220" s="5"/>
      <c r="F220" s="4"/>
      <c r="G220" s="6"/>
      <c r="H220" s="6"/>
      <c r="I220" s="6"/>
      <c r="J220" s="6"/>
      <c r="K220" s="6"/>
      <c r="L220" s="41"/>
      <c r="M220" s="41"/>
      <c r="N220" s="41"/>
    </row>
    <row r="221" spans="2:14" s="1" customFormat="1" x14ac:dyDescent="0.2">
      <c r="B221" s="4"/>
      <c r="C221" s="4"/>
      <c r="D221" s="4"/>
      <c r="E221" s="5"/>
      <c r="F221" s="4"/>
      <c r="G221" s="6"/>
      <c r="H221" s="6"/>
      <c r="I221" s="6"/>
      <c r="J221" s="6"/>
      <c r="K221" s="6"/>
      <c r="L221" s="41"/>
      <c r="M221" s="41"/>
      <c r="N221" s="41"/>
    </row>
    <row r="222" spans="2:14" s="1" customFormat="1" x14ac:dyDescent="0.2">
      <c r="B222" s="4"/>
      <c r="C222" s="4"/>
      <c r="D222" s="4"/>
      <c r="E222" s="5"/>
      <c r="F222" s="4"/>
      <c r="G222" s="6"/>
      <c r="H222" s="6"/>
      <c r="I222" s="6"/>
      <c r="J222" s="6"/>
      <c r="K222" s="6"/>
      <c r="L222" s="41"/>
      <c r="M222" s="41"/>
      <c r="N222" s="41"/>
    </row>
    <row r="223" spans="2:14" s="1" customFormat="1" x14ac:dyDescent="0.2">
      <c r="B223" s="4"/>
      <c r="C223" s="4"/>
      <c r="D223" s="4"/>
      <c r="E223" s="5"/>
      <c r="F223" s="4"/>
      <c r="G223" s="6"/>
      <c r="H223" s="6"/>
      <c r="I223" s="6"/>
      <c r="J223" s="6"/>
      <c r="K223" s="6"/>
      <c r="L223" s="41"/>
      <c r="M223" s="41"/>
      <c r="N223" s="41"/>
    </row>
    <row r="224" spans="2:14" s="1" customFormat="1" x14ac:dyDescent="0.2">
      <c r="B224" s="4"/>
      <c r="C224" s="4"/>
      <c r="D224" s="4"/>
      <c r="E224" s="5"/>
      <c r="F224" s="4"/>
      <c r="G224" s="6"/>
      <c r="H224" s="6"/>
      <c r="I224" s="6"/>
      <c r="J224" s="6"/>
      <c r="K224" s="6"/>
      <c r="L224" s="41"/>
      <c r="M224" s="41"/>
      <c r="N224" s="41"/>
    </row>
    <row r="225" spans="2:14" s="1" customFormat="1" x14ac:dyDescent="0.2">
      <c r="B225" s="4"/>
      <c r="C225" s="4"/>
      <c r="D225" s="4"/>
      <c r="E225" s="5"/>
      <c r="F225" s="4"/>
      <c r="G225" s="6"/>
      <c r="H225" s="6"/>
      <c r="I225" s="6"/>
      <c r="J225" s="6"/>
      <c r="K225" s="6"/>
      <c r="L225" s="41"/>
      <c r="M225" s="41"/>
      <c r="N225" s="41"/>
    </row>
    <row r="226" spans="2:14" s="1" customFormat="1" x14ac:dyDescent="0.2">
      <c r="B226" s="4"/>
      <c r="C226" s="4"/>
      <c r="D226" s="4"/>
      <c r="E226" s="5"/>
      <c r="F226" s="4"/>
      <c r="G226" s="6"/>
      <c r="H226" s="6"/>
      <c r="I226" s="6"/>
      <c r="J226" s="6"/>
      <c r="K226" s="6"/>
      <c r="L226" s="41"/>
      <c r="M226" s="41"/>
      <c r="N226" s="41"/>
    </row>
    <row r="227" spans="2:14" s="1" customFormat="1" x14ac:dyDescent="0.2">
      <c r="B227" s="4"/>
      <c r="C227" s="4"/>
      <c r="D227" s="4"/>
      <c r="E227" s="5"/>
      <c r="F227" s="4"/>
      <c r="G227" s="6"/>
      <c r="H227" s="6"/>
      <c r="I227" s="6"/>
      <c r="J227" s="6"/>
      <c r="K227" s="6"/>
      <c r="L227" s="41"/>
      <c r="M227" s="41"/>
      <c r="N227" s="41"/>
    </row>
    <row r="228" spans="2:14" s="1" customFormat="1" x14ac:dyDescent="0.2">
      <c r="B228" s="4"/>
      <c r="C228" s="4"/>
      <c r="D228" s="4"/>
      <c r="E228" s="5"/>
      <c r="F228" s="4"/>
      <c r="G228" s="6"/>
      <c r="H228" s="6"/>
      <c r="I228" s="6"/>
      <c r="J228" s="6"/>
      <c r="K228" s="6"/>
      <c r="L228" s="41"/>
      <c r="M228" s="41"/>
      <c r="N228" s="41"/>
    </row>
    <row r="229" spans="2:14" s="1" customFormat="1" x14ac:dyDescent="0.2">
      <c r="B229" s="4"/>
      <c r="C229" s="4"/>
      <c r="D229" s="4"/>
      <c r="E229" s="5"/>
      <c r="F229" s="4"/>
      <c r="G229" s="6"/>
      <c r="H229" s="6"/>
      <c r="I229" s="6"/>
      <c r="J229" s="6"/>
      <c r="K229" s="6"/>
      <c r="L229" s="41"/>
      <c r="M229" s="41"/>
      <c r="N229" s="41"/>
    </row>
    <row r="230" spans="2:14" s="1" customFormat="1" x14ac:dyDescent="0.2">
      <c r="B230" s="4"/>
      <c r="C230" s="4"/>
      <c r="D230" s="4"/>
      <c r="E230" s="5"/>
      <c r="F230" s="4"/>
      <c r="G230" s="6"/>
      <c r="H230" s="6"/>
      <c r="I230" s="6"/>
      <c r="J230" s="6"/>
      <c r="K230" s="6"/>
      <c r="L230" s="41"/>
      <c r="M230" s="41"/>
      <c r="N230" s="41"/>
    </row>
    <row r="231" spans="2:14" s="1" customFormat="1" x14ac:dyDescent="0.2">
      <c r="B231" s="4"/>
      <c r="C231" s="4"/>
      <c r="D231" s="4"/>
      <c r="E231" s="5"/>
      <c r="F231" s="4"/>
      <c r="G231" s="6"/>
      <c r="H231" s="6"/>
      <c r="I231" s="6"/>
      <c r="J231" s="6"/>
      <c r="K231" s="6"/>
      <c r="L231" s="41"/>
      <c r="M231" s="41"/>
      <c r="N231" s="41"/>
    </row>
    <row r="232" spans="2:14" s="1" customFormat="1" x14ac:dyDescent="0.2">
      <c r="B232" s="4"/>
      <c r="C232" s="4"/>
      <c r="D232" s="4"/>
      <c r="E232" s="5"/>
      <c r="F232" s="4"/>
      <c r="G232" s="6"/>
      <c r="H232" s="6"/>
      <c r="I232" s="6"/>
      <c r="J232" s="6"/>
      <c r="K232" s="6"/>
      <c r="L232" s="41"/>
      <c r="M232" s="41"/>
      <c r="N232" s="41"/>
    </row>
    <row r="233" spans="2:14" s="1" customFormat="1" x14ac:dyDescent="0.2">
      <c r="B233" s="4"/>
      <c r="C233" s="4"/>
      <c r="D233" s="4"/>
      <c r="E233" s="5"/>
      <c r="F233" s="4"/>
      <c r="G233" s="6"/>
      <c r="H233" s="6"/>
      <c r="I233" s="6"/>
      <c r="J233" s="6"/>
      <c r="K233" s="6"/>
      <c r="L233" s="41"/>
      <c r="M233" s="41"/>
      <c r="N233" s="41"/>
    </row>
    <row r="234" spans="2:14" s="1" customFormat="1" x14ac:dyDescent="0.2">
      <c r="B234" s="4"/>
      <c r="C234" s="4"/>
      <c r="D234" s="4"/>
      <c r="E234" s="5"/>
      <c r="F234" s="4"/>
      <c r="G234" s="6"/>
      <c r="H234" s="6"/>
      <c r="I234" s="6"/>
      <c r="J234" s="6"/>
      <c r="K234" s="6"/>
      <c r="L234" s="41"/>
      <c r="M234" s="41"/>
      <c r="N234" s="41"/>
    </row>
    <row r="235" spans="2:14" s="1" customFormat="1" x14ac:dyDescent="0.2">
      <c r="B235" s="4"/>
      <c r="C235" s="4"/>
      <c r="D235" s="4"/>
      <c r="E235" s="5"/>
      <c r="F235" s="4"/>
      <c r="G235" s="6"/>
      <c r="H235" s="6"/>
      <c r="I235" s="6"/>
      <c r="J235" s="6"/>
      <c r="K235" s="6"/>
      <c r="L235" s="41"/>
      <c r="M235" s="41"/>
      <c r="N235" s="41"/>
    </row>
    <row r="236" spans="2:14" s="1" customFormat="1" x14ac:dyDescent="0.2">
      <c r="B236" s="7"/>
      <c r="C236" s="7"/>
      <c r="D236" s="7"/>
      <c r="E236" s="8"/>
      <c r="F236" s="7"/>
      <c r="G236" s="9"/>
      <c r="H236" s="9"/>
      <c r="I236" s="9"/>
      <c r="J236" s="9"/>
      <c r="K236" s="9"/>
      <c r="L236" s="41"/>
      <c r="M236" s="41"/>
      <c r="N236" s="41"/>
    </row>
    <row r="237" spans="2:14" s="1" customFormat="1" x14ac:dyDescent="0.2">
      <c r="B237" s="7"/>
      <c r="C237" s="7"/>
      <c r="D237" s="7"/>
      <c r="E237" s="8"/>
      <c r="F237" s="7"/>
      <c r="G237" s="9"/>
      <c r="H237" s="9"/>
      <c r="I237" s="9"/>
      <c r="J237" s="9"/>
      <c r="K237" s="9"/>
      <c r="L237" s="41"/>
      <c r="M237" s="41"/>
      <c r="N237" s="41"/>
    </row>
    <row r="238" spans="2:14" s="1" customFormat="1" x14ac:dyDescent="0.2">
      <c r="B238" s="7"/>
      <c r="C238" s="7"/>
      <c r="D238" s="7"/>
      <c r="E238" s="8"/>
      <c r="F238" s="7"/>
      <c r="G238" s="9"/>
      <c r="H238" s="9"/>
      <c r="I238" s="9"/>
      <c r="J238" s="9"/>
      <c r="K238" s="9"/>
      <c r="L238" s="41"/>
      <c r="M238" s="41"/>
      <c r="N238" s="41"/>
    </row>
    <row r="239" spans="2:14" s="1" customFormat="1" x14ac:dyDescent="0.2">
      <c r="B239" s="7"/>
      <c r="C239" s="7"/>
      <c r="D239" s="7"/>
      <c r="E239" s="8"/>
      <c r="F239" s="7"/>
      <c r="G239" s="9"/>
      <c r="H239" s="9"/>
      <c r="I239" s="9"/>
      <c r="J239" s="9"/>
      <c r="K239" s="9"/>
      <c r="L239" s="41"/>
      <c r="M239" s="41"/>
      <c r="N239" s="41"/>
    </row>
    <row r="240" spans="2:14" s="1" customFormat="1" x14ac:dyDescent="0.2">
      <c r="B240" s="7"/>
      <c r="C240" s="7"/>
      <c r="D240" s="7"/>
      <c r="E240" s="8"/>
      <c r="F240" s="7"/>
      <c r="G240" s="9"/>
      <c r="H240" s="9"/>
      <c r="I240" s="9"/>
      <c r="J240" s="9"/>
      <c r="K240" s="9"/>
      <c r="L240" s="41"/>
      <c r="M240" s="41"/>
      <c r="N240" s="41"/>
    </row>
    <row r="241" spans="2:14" s="1" customFormat="1" x14ac:dyDescent="0.2">
      <c r="B241" s="7"/>
      <c r="C241" s="7"/>
      <c r="D241" s="7"/>
      <c r="E241" s="8"/>
      <c r="F241" s="7"/>
      <c r="G241" s="9"/>
      <c r="H241" s="9"/>
      <c r="I241" s="9"/>
      <c r="J241" s="9"/>
      <c r="K241" s="9"/>
      <c r="L241" s="41"/>
      <c r="M241" s="41"/>
      <c r="N241" s="41"/>
    </row>
    <row r="242" spans="2:14" s="1" customFormat="1" x14ac:dyDescent="0.2">
      <c r="B242" s="7"/>
      <c r="C242" s="7"/>
      <c r="D242" s="7"/>
      <c r="E242" s="8"/>
      <c r="F242" s="7"/>
      <c r="G242" s="9"/>
      <c r="H242" s="9"/>
      <c r="I242" s="9"/>
      <c r="J242" s="9"/>
      <c r="K242" s="9"/>
      <c r="L242" s="41"/>
      <c r="M242" s="41"/>
      <c r="N242" s="41"/>
    </row>
    <row r="243" spans="2:14" s="1" customFormat="1" x14ac:dyDescent="0.2">
      <c r="B243" s="7"/>
      <c r="C243" s="7"/>
      <c r="D243" s="7"/>
      <c r="E243" s="8"/>
      <c r="F243" s="7"/>
      <c r="G243" s="9"/>
      <c r="H243" s="9"/>
      <c r="I243" s="9"/>
      <c r="J243" s="9"/>
      <c r="K243" s="9"/>
      <c r="L243" s="41"/>
      <c r="M243" s="41"/>
      <c r="N243" s="41"/>
    </row>
    <row r="244" spans="2:14" s="1" customFormat="1" x14ac:dyDescent="0.2">
      <c r="B244" s="7"/>
      <c r="C244" s="7"/>
      <c r="D244" s="7"/>
      <c r="E244" s="8"/>
      <c r="F244" s="7"/>
      <c r="G244" s="9"/>
      <c r="H244" s="9"/>
      <c r="I244" s="9"/>
      <c r="J244" s="9"/>
      <c r="K244" s="9"/>
      <c r="L244" s="41"/>
      <c r="M244" s="41"/>
      <c r="N244" s="41"/>
    </row>
    <row r="245" spans="2:14" s="1" customFormat="1" x14ac:dyDescent="0.2">
      <c r="B245" s="7"/>
      <c r="C245" s="7"/>
      <c r="D245" s="7"/>
      <c r="E245" s="8"/>
      <c r="F245" s="7"/>
      <c r="G245" s="9"/>
      <c r="H245" s="9"/>
      <c r="I245" s="9"/>
      <c r="J245" s="9"/>
      <c r="K245" s="9"/>
      <c r="L245" s="41"/>
      <c r="M245" s="41"/>
      <c r="N245" s="41"/>
    </row>
    <row r="246" spans="2:14" s="1" customFormat="1" x14ac:dyDescent="0.2">
      <c r="B246" s="7"/>
      <c r="C246" s="7"/>
      <c r="D246" s="7"/>
      <c r="E246" s="8"/>
      <c r="F246" s="7"/>
      <c r="G246" s="9"/>
      <c r="H246" s="9"/>
      <c r="I246" s="9"/>
      <c r="J246" s="9"/>
      <c r="K246" s="9"/>
      <c r="L246" s="41"/>
      <c r="M246" s="41"/>
      <c r="N246" s="41"/>
    </row>
    <row r="247" spans="2:14" s="1" customFormat="1" x14ac:dyDescent="0.2">
      <c r="B247" s="7"/>
      <c r="C247" s="7"/>
      <c r="D247" s="7"/>
      <c r="E247" s="8"/>
      <c r="F247" s="7"/>
      <c r="G247" s="9"/>
      <c r="H247" s="9"/>
      <c r="I247" s="9"/>
      <c r="J247" s="9"/>
      <c r="K247" s="9"/>
      <c r="L247" s="41"/>
      <c r="M247" s="41"/>
      <c r="N247" s="41"/>
    </row>
    <row r="248" spans="2:14" s="1" customFormat="1" x14ac:dyDescent="0.2">
      <c r="B248" s="7"/>
      <c r="C248" s="7"/>
      <c r="D248" s="7"/>
      <c r="E248" s="8"/>
      <c r="F248" s="7"/>
      <c r="G248" s="9"/>
      <c r="H248" s="9"/>
      <c r="I248" s="9"/>
      <c r="J248" s="9"/>
      <c r="K248" s="9"/>
      <c r="L248" s="41"/>
      <c r="M248" s="41"/>
      <c r="N248" s="41"/>
    </row>
    <row r="249" spans="2:14" s="1" customFormat="1" x14ac:dyDescent="0.2">
      <c r="B249" s="7"/>
      <c r="C249" s="7"/>
      <c r="D249" s="7"/>
      <c r="E249" s="8"/>
      <c r="F249" s="7"/>
      <c r="G249" s="9"/>
      <c r="H249" s="9"/>
      <c r="I249" s="9"/>
      <c r="J249" s="9"/>
      <c r="K249" s="9"/>
      <c r="L249" s="41"/>
      <c r="M249" s="41"/>
      <c r="N249" s="41"/>
    </row>
    <row r="250" spans="2:14" s="1" customFormat="1" x14ac:dyDescent="0.2">
      <c r="B250" s="7"/>
      <c r="C250" s="7"/>
      <c r="D250" s="7"/>
      <c r="E250" s="8"/>
      <c r="F250" s="7"/>
      <c r="G250" s="9"/>
      <c r="H250" s="9"/>
      <c r="I250" s="9"/>
      <c r="J250" s="9"/>
      <c r="K250" s="9"/>
      <c r="L250" s="41"/>
      <c r="M250" s="41"/>
      <c r="N250" s="41"/>
    </row>
    <row r="251" spans="2:14" s="1" customFormat="1" x14ac:dyDescent="0.2">
      <c r="B251" s="7"/>
      <c r="C251" s="7"/>
      <c r="D251" s="7"/>
      <c r="E251" s="8"/>
      <c r="F251" s="7"/>
      <c r="G251" s="9"/>
      <c r="H251" s="9"/>
      <c r="I251" s="9"/>
      <c r="J251" s="9"/>
      <c r="K251" s="9"/>
      <c r="L251" s="41"/>
      <c r="M251" s="41"/>
      <c r="N251" s="41"/>
    </row>
    <row r="252" spans="2:14" s="1" customFormat="1" x14ac:dyDescent="0.2">
      <c r="B252" s="7"/>
      <c r="C252" s="7"/>
      <c r="D252" s="7"/>
      <c r="E252" s="8"/>
      <c r="F252" s="7"/>
      <c r="G252" s="9"/>
      <c r="H252" s="9"/>
      <c r="I252" s="9"/>
      <c r="J252" s="9"/>
      <c r="K252" s="9"/>
      <c r="L252" s="41"/>
      <c r="M252" s="41"/>
      <c r="N252" s="41"/>
    </row>
    <row r="253" spans="2:14" s="1" customFormat="1" x14ac:dyDescent="0.2">
      <c r="B253" s="7"/>
      <c r="C253" s="7"/>
      <c r="D253" s="7"/>
      <c r="E253" s="8"/>
      <c r="F253" s="7"/>
      <c r="G253" s="9"/>
      <c r="H253" s="9"/>
      <c r="I253" s="9"/>
      <c r="J253" s="9"/>
      <c r="K253" s="9"/>
      <c r="L253" s="41"/>
      <c r="M253" s="41"/>
      <c r="N253" s="41"/>
    </row>
    <row r="254" spans="2:14" s="1" customFormat="1" x14ac:dyDescent="0.2">
      <c r="B254" s="7"/>
      <c r="C254" s="7"/>
      <c r="D254" s="7"/>
      <c r="E254" s="8"/>
      <c r="F254" s="7"/>
      <c r="G254" s="9"/>
      <c r="H254" s="9"/>
      <c r="I254" s="9"/>
      <c r="J254" s="9"/>
      <c r="K254" s="9"/>
      <c r="L254" s="41"/>
      <c r="M254" s="41"/>
      <c r="N254" s="41"/>
    </row>
    <row r="255" spans="2:14" s="1" customFormat="1" x14ac:dyDescent="0.2">
      <c r="B255" s="7"/>
      <c r="C255" s="7"/>
      <c r="D255" s="7"/>
      <c r="E255" s="8"/>
      <c r="F255" s="7"/>
      <c r="G255" s="9"/>
      <c r="H255" s="9"/>
      <c r="I255" s="9"/>
      <c r="J255" s="9"/>
      <c r="K255" s="9"/>
      <c r="L255" s="41"/>
      <c r="M255" s="41"/>
      <c r="N255" s="41"/>
    </row>
    <row r="256" spans="2:14" s="1" customFormat="1" x14ac:dyDescent="0.2">
      <c r="B256" s="7"/>
      <c r="C256" s="7"/>
      <c r="D256" s="7"/>
      <c r="E256" s="8"/>
      <c r="F256" s="7"/>
      <c r="G256" s="9"/>
      <c r="H256" s="9"/>
      <c r="I256" s="9"/>
      <c r="J256" s="9"/>
      <c r="K256" s="9"/>
      <c r="L256" s="41"/>
      <c r="M256" s="41"/>
      <c r="N256" s="41"/>
    </row>
    <row r="257" spans="2:14" s="1" customFormat="1" x14ac:dyDescent="0.2">
      <c r="B257" s="7"/>
      <c r="C257" s="7"/>
      <c r="D257" s="7"/>
      <c r="E257" s="8"/>
      <c r="F257" s="7"/>
      <c r="G257" s="9"/>
      <c r="H257" s="9"/>
      <c r="I257" s="9"/>
      <c r="J257" s="9"/>
      <c r="K257" s="9"/>
      <c r="L257" s="41"/>
      <c r="M257" s="41"/>
      <c r="N257" s="41"/>
    </row>
    <row r="258" spans="2:14" s="1" customFormat="1" x14ac:dyDescent="0.2">
      <c r="B258" s="7"/>
      <c r="C258" s="7"/>
      <c r="D258" s="7"/>
      <c r="E258" s="8"/>
      <c r="F258" s="7"/>
      <c r="G258" s="9"/>
      <c r="H258" s="9"/>
      <c r="I258" s="9"/>
      <c r="J258" s="9"/>
      <c r="K258" s="9"/>
      <c r="L258" s="41"/>
      <c r="M258" s="41"/>
      <c r="N258" s="41"/>
    </row>
    <row r="259" spans="2:14" s="1" customFormat="1" x14ac:dyDescent="0.2">
      <c r="B259" s="7"/>
      <c r="C259" s="7"/>
      <c r="D259" s="7"/>
      <c r="E259" s="8"/>
      <c r="F259" s="7"/>
      <c r="G259" s="9"/>
      <c r="H259" s="9"/>
      <c r="I259" s="9"/>
      <c r="J259" s="9"/>
      <c r="K259" s="9"/>
      <c r="L259" s="41"/>
      <c r="M259" s="41"/>
      <c r="N259" s="41"/>
    </row>
    <row r="260" spans="2:14" s="1" customFormat="1" x14ac:dyDescent="0.2">
      <c r="B260" s="7"/>
      <c r="C260" s="7"/>
      <c r="D260" s="7"/>
      <c r="E260" s="8"/>
      <c r="F260" s="7"/>
      <c r="G260" s="9"/>
      <c r="H260" s="9"/>
      <c r="I260" s="9"/>
      <c r="J260" s="9"/>
      <c r="K260" s="9"/>
      <c r="L260" s="41"/>
      <c r="M260" s="41"/>
      <c r="N260" s="41"/>
    </row>
    <row r="261" spans="2:14" s="1" customFormat="1" x14ac:dyDescent="0.2">
      <c r="B261" s="7"/>
      <c r="C261" s="7"/>
      <c r="D261" s="7"/>
      <c r="E261" s="8"/>
      <c r="F261" s="7"/>
      <c r="G261" s="9"/>
      <c r="H261" s="9"/>
      <c r="I261" s="9"/>
      <c r="J261" s="9"/>
      <c r="K261" s="9"/>
      <c r="L261" s="41"/>
      <c r="M261" s="41"/>
      <c r="N261" s="41"/>
    </row>
    <row r="262" spans="2:14" s="1" customFormat="1" x14ac:dyDescent="0.2">
      <c r="B262" s="7"/>
      <c r="C262" s="7"/>
      <c r="D262" s="7"/>
      <c r="E262" s="8"/>
      <c r="F262" s="7"/>
      <c r="G262" s="9"/>
      <c r="H262" s="9"/>
      <c r="I262" s="9"/>
      <c r="J262" s="9"/>
      <c r="K262" s="9"/>
      <c r="L262" s="41"/>
      <c r="M262" s="41"/>
      <c r="N262" s="41"/>
    </row>
    <row r="263" spans="2:14" s="1" customFormat="1" x14ac:dyDescent="0.2">
      <c r="B263" s="7"/>
      <c r="C263" s="7"/>
      <c r="D263" s="7"/>
      <c r="E263" s="8"/>
      <c r="F263" s="7"/>
      <c r="G263" s="9"/>
      <c r="H263" s="9"/>
      <c r="I263" s="9"/>
      <c r="J263" s="9"/>
      <c r="K263" s="9"/>
      <c r="L263" s="41"/>
      <c r="M263" s="41"/>
      <c r="N263" s="41"/>
    </row>
    <row r="264" spans="2:14" s="1" customFormat="1" x14ac:dyDescent="0.2">
      <c r="B264" s="7"/>
      <c r="C264" s="7"/>
      <c r="D264" s="7"/>
      <c r="E264" s="8"/>
      <c r="F264" s="7"/>
      <c r="G264" s="9"/>
      <c r="H264" s="9"/>
      <c r="I264" s="9"/>
      <c r="J264" s="9"/>
      <c r="K264" s="9"/>
      <c r="L264" s="41"/>
      <c r="M264" s="41"/>
      <c r="N264" s="41"/>
    </row>
    <row r="265" spans="2:14" s="1" customFormat="1" x14ac:dyDescent="0.2">
      <c r="B265" s="7"/>
      <c r="C265" s="7"/>
      <c r="D265" s="7"/>
      <c r="E265" s="8"/>
      <c r="F265" s="7"/>
      <c r="G265" s="9"/>
      <c r="H265" s="9"/>
      <c r="I265" s="9"/>
      <c r="J265" s="9"/>
      <c r="K265" s="9"/>
      <c r="L265" s="41"/>
      <c r="M265" s="41"/>
      <c r="N265" s="41"/>
    </row>
    <row r="266" spans="2:14" s="1" customFormat="1" x14ac:dyDescent="0.2">
      <c r="B266" s="7"/>
      <c r="C266" s="7"/>
      <c r="D266" s="7"/>
      <c r="E266" s="8"/>
      <c r="F266" s="7"/>
      <c r="G266" s="9"/>
      <c r="H266" s="9"/>
      <c r="I266" s="9"/>
      <c r="J266" s="9"/>
      <c r="K266" s="9"/>
      <c r="L266" s="41"/>
      <c r="M266" s="41"/>
      <c r="N266" s="41"/>
    </row>
    <row r="267" spans="2:14" s="1" customFormat="1" x14ac:dyDescent="0.2">
      <c r="B267" s="7"/>
      <c r="C267" s="7"/>
      <c r="D267" s="7"/>
      <c r="E267" s="8"/>
      <c r="F267" s="7"/>
      <c r="G267" s="9"/>
      <c r="H267" s="9"/>
      <c r="I267" s="9"/>
      <c r="J267" s="9"/>
      <c r="K267" s="9"/>
      <c r="L267" s="41"/>
      <c r="M267" s="41"/>
      <c r="N267" s="41"/>
    </row>
    <row r="268" spans="2:14" s="1" customFormat="1" x14ac:dyDescent="0.2">
      <c r="B268" s="7"/>
      <c r="C268" s="7"/>
      <c r="D268" s="7"/>
      <c r="E268" s="8"/>
      <c r="F268" s="7"/>
      <c r="G268" s="9"/>
      <c r="H268" s="9"/>
      <c r="I268" s="9"/>
      <c r="J268" s="9"/>
      <c r="K268" s="9"/>
      <c r="L268" s="41"/>
      <c r="M268" s="41"/>
      <c r="N268" s="41"/>
    </row>
    <row r="269" spans="2:14" s="1" customFormat="1" x14ac:dyDescent="0.2">
      <c r="B269" s="7"/>
      <c r="C269" s="7"/>
      <c r="D269" s="7"/>
      <c r="E269" s="8"/>
      <c r="F269" s="7"/>
      <c r="G269" s="9"/>
      <c r="H269" s="9"/>
      <c r="I269" s="9"/>
      <c r="J269" s="9"/>
      <c r="K269" s="9"/>
      <c r="L269" s="41"/>
      <c r="M269" s="41"/>
      <c r="N269" s="41"/>
    </row>
    <row r="270" spans="2:14" s="1" customFormat="1" x14ac:dyDescent="0.2">
      <c r="B270" s="7"/>
      <c r="C270" s="7"/>
      <c r="D270" s="7"/>
      <c r="E270" s="8"/>
      <c r="F270" s="7"/>
      <c r="G270" s="9"/>
      <c r="H270" s="9"/>
      <c r="I270" s="9"/>
      <c r="J270" s="9"/>
      <c r="K270" s="9"/>
      <c r="L270" s="41"/>
      <c r="M270" s="41"/>
      <c r="N270" s="41"/>
    </row>
    <row r="271" spans="2:14" s="1" customFormat="1" x14ac:dyDescent="0.2">
      <c r="B271" s="7"/>
      <c r="C271" s="7"/>
      <c r="D271" s="7"/>
      <c r="E271" s="8"/>
      <c r="F271" s="7"/>
      <c r="G271" s="9"/>
      <c r="H271" s="9"/>
      <c r="I271" s="9"/>
      <c r="J271" s="9"/>
      <c r="K271" s="9"/>
      <c r="L271" s="41"/>
      <c r="M271" s="41"/>
      <c r="N271" s="41"/>
    </row>
    <row r="272" spans="2:14" s="1" customFormat="1" x14ac:dyDescent="0.2">
      <c r="B272" s="7"/>
      <c r="C272" s="7"/>
      <c r="D272" s="7"/>
      <c r="E272" s="8"/>
      <c r="F272" s="7"/>
      <c r="G272" s="9"/>
      <c r="H272" s="9"/>
      <c r="I272" s="9"/>
      <c r="J272" s="9"/>
      <c r="K272" s="9"/>
      <c r="L272" s="41"/>
      <c r="M272" s="41"/>
      <c r="N272" s="41"/>
    </row>
    <row r="273" spans="2:14" s="1" customFormat="1" x14ac:dyDescent="0.2">
      <c r="B273" s="7"/>
      <c r="C273" s="7"/>
      <c r="D273" s="7"/>
      <c r="E273" s="8"/>
      <c r="F273" s="7"/>
      <c r="G273" s="9"/>
      <c r="H273" s="9"/>
      <c r="I273" s="9"/>
      <c r="J273" s="9"/>
      <c r="K273" s="9"/>
      <c r="L273" s="41"/>
      <c r="M273" s="41"/>
      <c r="N273" s="41"/>
    </row>
    <row r="274" spans="2:14" s="1" customFormat="1" x14ac:dyDescent="0.2">
      <c r="B274" s="7"/>
      <c r="C274" s="7"/>
      <c r="D274" s="7"/>
      <c r="E274" s="8"/>
      <c r="F274" s="7"/>
      <c r="G274" s="9"/>
      <c r="H274" s="9"/>
      <c r="I274" s="9"/>
      <c r="J274" s="9"/>
      <c r="K274" s="9"/>
      <c r="L274" s="41"/>
      <c r="M274" s="41"/>
      <c r="N274" s="41"/>
    </row>
    <row r="275" spans="2:14" s="1" customFormat="1" x14ac:dyDescent="0.2">
      <c r="B275" s="7"/>
      <c r="C275" s="7"/>
      <c r="D275" s="7"/>
      <c r="E275" s="8"/>
      <c r="F275" s="7"/>
      <c r="G275" s="9"/>
      <c r="H275" s="9"/>
      <c r="I275" s="9"/>
      <c r="J275" s="9"/>
      <c r="K275" s="9"/>
      <c r="L275" s="41"/>
      <c r="M275" s="41"/>
      <c r="N275" s="41"/>
    </row>
    <row r="276" spans="2:14" s="1" customFormat="1" x14ac:dyDescent="0.2">
      <c r="B276" s="7"/>
      <c r="C276" s="7"/>
      <c r="D276" s="7"/>
      <c r="E276" s="8"/>
      <c r="F276" s="7"/>
      <c r="G276" s="9"/>
      <c r="H276" s="9"/>
      <c r="I276" s="9"/>
      <c r="J276" s="9"/>
      <c r="K276" s="9"/>
      <c r="L276" s="41"/>
      <c r="M276" s="41"/>
      <c r="N276" s="41"/>
    </row>
    <row r="277" spans="2:14" s="1" customFormat="1" x14ac:dyDescent="0.2">
      <c r="B277" s="7"/>
      <c r="C277" s="7"/>
      <c r="D277" s="7"/>
      <c r="E277" s="8"/>
      <c r="F277" s="7"/>
      <c r="G277" s="9"/>
      <c r="H277" s="9"/>
      <c r="I277" s="9"/>
      <c r="J277" s="9"/>
      <c r="K277" s="9"/>
      <c r="L277" s="41"/>
      <c r="M277" s="41"/>
      <c r="N277" s="41"/>
    </row>
    <row r="278" spans="2:14" s="1" customFormat="1" x14ac:dyDescent="0.2">
      <c r="B278" s="7"/>
      <c r="C278" s="7"/>
      <c r="D278" s="7"/>
      <c r="E278" s="8"/>
      <c r="F278" s="7"/>
      <c r="G278" s="9"/>
      <c r="H278" s="9"/>
      <c r="I278" s="9"/>
      <c r="J278" s="9"/>
      <c r="K278" s="9"/>
      <c r="L278" s="41"/>
      <c r="M278" s="41"/>
      <c r="N278" s="41"/>
    </row>
    <row r="279" spans="2:14" s="1" customFormat="1" x14ac:dyDescent="0.2">
      <c r="B279" s="7"/>
      <c r="C279" s="7"/>
      <c r="D279" s="7"/>
      <c r="E279" s="8"/>
      <c r="F279" s="7"/>
      <c r="G279" s="9"/>
      <c r="H279" s="9"/>
      <c r="I279" s="9"/>
      <c r="J279" s="9"/>
      <c r="K279" s="9"/>
      <c r="L279" s="41"/>
      <c r="M279" s="41"/>
      <c r="N279" s="41"/>
    </row>
    <row r="280" spans="2:14" s="1" customFormat="1" x14ac:dyDescent="0.2">
      <c r="B280" s="7"/>
      <c r="C280" s="7"/>
      <c r="D280" s="7"/>
      <c r="E280" s="8"/>
      <c r="F280" s="7"/>
      <c r="G280" s="9"/>
      <c r="H280" s="9"/>
      <c r="I280" s="9"/>
      <c r="J280" s="9"/>
      <c r="K280" s="9"/>
      <c r="L280" s="41"/>
      <c r="M280" s="41"/>
      <c r="N280" s="41"/>
    </row>
    <row r="281" spans="2:14" s="1" customFormat="1" x14ac:dyDescent="0.2">
      <c r="B281" s="7"/>
      <c r="C281" s="7"/>
      <c r="D281" s="7"/>
      <c r="E281" s="8"/>
      <c r="F281" s="7"/>
      <c r="G281" s="9"/>
      <c r="H281" s="9"/>
      <c r="I281" s="9"/>
      <c r="J281" s="9"/>
      <c r="K281" s="9"/>
      <c r="L281" s="41"/>
      <c r="M281" s="41"/>
      <c r="N281" s="41"/>
    </row>
    <row r="282" spans="2:14" s="1" customFormat="1" x14ac:dyDescent="0.2">
      <c r="B282" s="7"/>
      <c r="C282" s="7"/>
      <c r="D282" s="7"/>
      <c r="E282" s="8"/>
      <c r="F282" s="7"/>
      <c r="G282" s="9"/>
      <c r="H282" s="9"/>
      <c r="I282" s="9"/>
      <c r="J282" s="9"/>
      <c r="K282" s="9"/>
      <c r="L282" s="41"/>
      <c r="M282" s="41"/>
      <c r="N282" s="41"/>
    </row>
    <row r="283" spans="2:14" s="1" customFormat="1" x14ac:dyDescent="0.2">
      <c r="B283" s="7"/>
      <c r="C283" s="7"/>
      <c r="D283" s="7"/>
      <c r="E283" s="8"/>
      <c r="F283" s="7"/>
      <c r="G283" s="9"/>
      <c r="H283" s="9"/>
      <c r="I283" s="9"/>
      <c r="J283" s="9"/>
      <c r="K283" s="9"/>
      <c r="L283" s="41"/>
      <c r="M283" s="41"/>
      <c r="N283" s="41"/>
    </row>
    <row r="284" spans="2:14" s="1" customFormat="1" x14ac:dyDescent="0.2">
      <c r="B284" s="7"/>
      <c r="C284" s="7"/>
      <c r="D284" s="7"/>
      <c r="E284" s="8"/>
      <c r="F284" s="7"/>
      <c r="G284" s="9"/>
      <c r="H284" s="9"/>
      <c r="I284" s="9"/>
      <c r="J284" s="9"/>
      <c r="K284" s="9"/>
      <c r="L284" s="41"/>
      <c r="M284" s="41"/>
      <c r="N284" s="41"/>
    </row>
    <row r="285" spans="2:14" s="1" customFormat="1" x14ac:dyDescent="0.2">
      <c r="B285" s="7"/>
      <c r="C285" s="7"/>
      <c r="D285" s="7"/>
      <c r="E285" s="8"/>
      <c r="F285" s="7"/>
      <c r="G285" s="9"/>
      <c r="H285" s="9"/>
      <c r="I285" s="9"/>
      <c r="J285" s="9"/>
      <c r="K285" s="9"/>
      <c r="L285" s="41"/>
      <c r="M285" s="41"/>
      <c r="N285" s="41"/>
    </row>
    <row r="286" spans="2:14" s="1" customFormat="1" x14ac:dyDescent="0.2">
      <c r="B286" s="7"/>
      <c r="C286" s="7"/>
      <c r="D286" s="7"/>
      <c r="E286" s="8"/>
      <c r="F286" s="7"/>
      <c r="G286" s="9"/>
      <c r="H286" s="9"/>
      <c r="I286" s="9"/>
      <c r="J286" s="9"/>
      <c r="K286" s="9"/>
      <c r="L286" s="41"/>
      <c r="M286" s="41"/>
      <c r="N286" s="41"/>
    </row>
    <row r="287" spans="2:14" s="1" customFormat="1" x14ac:dyDescent="0.2">
      <c r="B287" s="7"/>
      <c r="C287" s="7"/>
      <c r="D287" s="7"/>
      <c r="E287" s="8"/>
      <c r="F287" s="7"/>
      <c r="G287" s="9"/>
      <c r="H287" s="9"/>
      <c r="I287" s="9"/>
      <c r="J287" s="9"/>
      <c r="K287" s="9"/>
      <c r="L287" s="41"/>
      <c r="M287" s="41"/>
      <c r="N287" s="41"/>
    </row>
    <row r="288" spans="2:14" s="1" customFormat="1" x14ac:dyDescent="0.2">
      <c r="B288" s="7"/>
      <c r="C288" s="7"/>
      <c r="D288" s="7"/>
      <c r="E288" s="8"/>
      <c r="F288" s="7"/>
      <c r="G288" s="9"/>
      <c r="H288" s="9"/>
      <c r="I288" s="9"/>
      <c r="J288" s="9"/>
      <c r="K288" s="9"/>
      <c r="L288" s="41"/>
      <c r="M288" s="41"/>
      <c r="N288" s="41"/>
    </row>
    <row r="289" spans="2:14" s="1" customFormat="1" x14ac:dyDescent="0.2">
      <c r="B289" s="7"/>
      <c r="C289" s="7"/>
      <c r="D289" s="7"/>
      <c r="E289" s="8"/>
      <c r="F289" s="7"/>
      <c r="G289" s="9"/>
      <c r="H289" s="9"/>
      <c r="I289" s="9"/>
      <c r="J289" s="9"/>
      <c r="K289" s="9"/>
      <c r="L289" s="41"/>
      <c r="M289" s="41"/>
      <c r="N289" s="41"/>
    </row>
    <row r="290" spans="2:14" s="1" customFormat="1" x14ac:dyDescent="0.2">
      <c r="B290" s="7"/>
      <c r="C290" s="7"/>
      <c r="D290" s="7"/>
      <c r="E290" s="8"/>
      <c r="F290" s="7"/>
      <c r="G290" s="9"/>
      <c r="H290" s="9"/>
      <c r="I290" s="9"/>
      <c r="J290" s="9"/>
      <c r="K290" s="9"/>
      <c r="L290" s="41"/>
      <c r="M290" s="41"/>
      <c r="N290" s="41"/>
    </row>
    <row r="291" spans="2:14" s="1" customFormat="1" x14ac:dyDescent="0.2">
      <c r="B291" s="7"/>
      <c r="C291" s="7"/>
      <c r="D291" s="7"/>
      <c r="E291" s="8"/>
      <c r="F291" s="7"/>
      <c r="G291" s="9"/>
      <c r="H291" s="9"/>
      <c r="I291" s="9"/>
      <c r="J291" s="9"/>
      <c r="K291" s="9"/>
      <c r="L291" s="41"/>
      <c r="M291" s="41"/>
      <c r="N291" s="41"/>
    </row>
    <row r="292" spans="2:14" s="1" customFormat="1" x14ac:dyDescent="0.2">
      <c r="B292" s="7"/>
      <c r="C292" s="7"/>
      <c r="D292" s="7"/>
      <c r="E292" s="8"/>
      <c r="F292" s="7"/>
      <c r="G292" s="9"/>
      <c r="H292" s="9"/>
      <c r="I292" s="9"/>
      <c r="J292" s="9"/>
      <c r="K292" s="9"/>
      <c r="L292" s="41"/>
      <c r="M292" s="41"/>
      <c r="N292" s="41"/>
    </row>
    <row r="293" spans="2:14" s="1" customFormat="1" x14ac:dyDescent="0.2">
      <c r="B293" s="7"/>
      <c r="C293" s="7"/>
      <c r="D293" s="7"/>
      <c r="E293" s="8"/>
      <c r="F293" s="7"/>
      <c r="G293" s="9"/>
      <c r="H293" s="9"/>
      <c r="I293" s="9"/>
      <c r="J293" s="9"/>
      <c r="K293" s="9"/>
      <c r="L293" s="41"/>
      <c r="M293" s="41"/>
      <c r="N293" s="41"/>
    </row>
    <row r="294" spans="2:14" s="1" customFormat="1" x14ac:dyDescent="0.2">
      <c r="B294" s="7"/>
      <c r="C294" s="7"/>
      <c r="D294" s="7"/>
      <c r="E294" s="8"/>
      <c r="F294" s="7"/>
      <c r="G294" s="9"/>
      <c r="H294" s="9"/>
      <c r="I294" s="9"/>
      <c r="J294" s="9"/>
      <c r="K294" s="9"/>
      <c r="L294" s="41"/>
      <c r="M294" s="41"/>
      <c r="N294" s="41"/>
    </row>
    <row r="295" spans="2:14" s="1" customFormat="1" x14ac:dyDescent="0.2">
      <c r="B295" s="7"/>
      <c r="C295" s="7"/>
      <c r="D295" s="7"/>
      <c r="E295" s="8"/>
      <c r="F295" s="7"/>
      <c r="G295" s="9"/>
      <c r="H295" s="9"/>
      <c r="I295" s="9"/>
      <c r="J295" s="9"/>
      <c r="K295" s="9"/>
      <c r="L295" s="41"/>
      <c r="M295" s="41"/>
      <c r="N295" s="41"/>
    </row>
    <row r="296" spans="2:14" s="1" customFormat="1" x14ac:dyDescent="0.2">
      <c r="B296" s="7"/>
      <c r="C296" s="7"/>
      <c r="D296" s="7"/>
      <c r="E296" s="8"/>
      <c r="F296" s="7"/>
      <c r="G296" s="9"/>
      <c r="H296" s="9"/>
      <c r="I296" s="9"/>
      <c r="J296" s="9"/>
      <c r="K296" s="9"/>
      <c r="L296" s="41"/>
      <c r="M296" s="41"/>
      <c r="N296" s="41"/>
    </row>
    <row r="297" spans="2:14" s="1" customFormat="1" x14ac:dyDescent="0.2">
      <c r="B297" s="7"/>
      <c r="C297" s="7"/>
      <c r="D297" s="7"/>
      <c r="E297" s="8"/>
      <c r="F297" s="7"/>
      <c r="G297" s="9"/>
      <c r="H297" s="9"/>
      <c r="I297" s="9"/>
      <c r="J297" s="9"/>
      <c r="K297" s="9"/>
      <c r="L297" s="41"/>
      <c r="M297" s="41"/>
      <c r="N297" s="41"/>
    </row>
    <row r="298" spans="2:14" s="1" customFormat="1" x14ac:dyDescent="0.2">
      <c r="B298" s="7"/>
      <c r="C298" s="7"/>
      <c r="D298" s="7"/>
      <c r="E298" s="8"/>
      <c r="F298" s="7"/>
      <c r="G298" s="9"/>
      <c r="H298" s="9"/>
      <c r="I298" s="9"/>
      <c r="J298" s="9"/>
      <c r="K298" s="9"/>
      <c r="L298" s="41"/>
      <c r="M298" s="41"/>
      <c r="N298" s="41"/>
    </row>
    <row r="299" spans="2:14" s="1" customFormat="1" x14ac:dyDescent="0.2">
      <c r="B299" s="7"/>
      <c r="C299" s="7"/>
      <c r="D299" s="7"/>
      <c r="E299" s="8"/>
      <c r="F299" s="7"/>
      <c r="G299" s="9"/>
      <c r="H299" s="9"/>
      <c r="I299" s="9"/>
      <c r="J299" s="9"/>
      <c r="K299" s="9"/>
      <c r="L299" s="41"/>
      <c r="M299" s="41"/>
      <c r="N299" s="41"/>
    </row>
    <row r="300" spans="2:14" s="1" customFormat="1" x14ac:dyDescent="0.2">
      <c r="B300" s="7"/>
      <c r="C300" s="7"/>
      <c r="D300" s="7"/>
      <c r="E300" s="8"/>
      <c r="F300" s="7"/>
      <c r="G300" s="9"/>
      <c r="H300" s="9"/>
      <c r="I300" s="9"/>
      <c r="J300" s="9"/>
      <c r="K300" s="9"/>
      <c r="L300" s="41"/>
      <c r="M300" s="41"/>
      <c r="N300" s="41"/>
    </row>
    <row r="301" spans="2:14" s="1" customFormat="1" x14ac:dyDescent="0.2">
      <c r="B301" s="7"/>
      <c r="C301" s="7"/>
      <c r="D301" s="7"/>
      <c r="E301" s="8"/>
      <c r="F301" s="7"/>
      <c r="G301" s="9"/>
      <c r="H301" s="9"/>
      <c r="I301" s="9"/>
      <c r="J301" s="9"/>
      <c r="K301" s="9"/>
      <c r="L301" s="41"/>
      <c r="M301" s="41"/>
      <c r="N301" s="41"/>
    </row>
    <row r="302" spans="2:14" s="1" customFormat="1" x14ac:dyDescent="0.2">
      <c r="B302" s="7"/>
      <c r="C302" s="7"/>
      <c r="D302" s="7"/>
      <c r="E302" s="8"/>
      <c r="F302" s="7"/>
      <c r="G302" s="9"/>
      <c r="H302" s="9"/>
      <c r="I302" s="9"/>
      <c r="J302" s="9"/>
      <c r="K302" s="9"/>
      <c r="L302" s="41"/>
      <c r="M302" s="41"/>
      <c r="N302" s="41"/>
    </row>
    <row r="303" spans="2:14" s="1" customFormat="1" x14ac:dyDescent="0.2">
      <c r="B303" s="7"/>
      <c r="C303" s="7"/>
      <c r="D303" s="7"/>
      <c r="E303" s="8"/>
      <c r="F303" s="7"/>
      <c r="G303" s="9"/>
      <c r="H303" s="9"/>
      <c r="I303" s="9"/>
      <c r="J303" s="9"/>
      <c r="K303" s="9"/>
      <c r="L303" s="41"/>
      <c r="M303" s="41"/>
      <c r="N303" s="41"/>
    </row>
    <row r="304" spans="2:14" s="1" customFormat="1" x14ac:dyDescent="0.2">
      <c r="B304" s="7"/>
      <c r="C304" s="7"/>
      <c r="D304" s="7"/>
      <c r="E304" s="8"/>
      <c r="F304" s="7"/>
      <c r="G304" s="9"/>
      <c r="H304" s="9"/>
      <c r="I304" s="9"/>
      <c r="J304" s="9"/>
      <c r="K304" s="9"/>
      <c r="L304" s="41"/>
      <c r="M304" s="41"/>
      <c r="N304" s="41"/>
    </row>
    <row r="305" spans="2:14" s="1" customFormat="1" x14ac:dyDescent="0.2">
      <c r="B305" s="7"/>
      <c r="C305" s="7"/>
      <c r="D305" s="7"/>
      <c r="E305" s="8"/>
      <c r="F305" s="7"/>
      <c r="G305" s="9"/>
      <c r="H305" s="9"/>
      <c r="I305" s="9"/>
      <c r="J305" s="9"/>
      <c r="K305" s="9"/>
      <c r="L305" s="41"/>
      <c r="M305" s="41"/>
      <c r="N305" s="41"/>
    </row>
    <row r="306" spans="2:14" s="1" customFormat="1" x14ac:dyDescent="0.2">
      <c r="B306" s="7"/>
      <c r="C306" s="7"/>
      <c r="D306" s="7"/>
      <c r="E306" s="8"/>
      <c r="F306" s="7"/>
      <c r="G306" s="9"/>
      <c r="H306" s="9"/>
      <c r="I306" s="9"/>
      <c r="J306" s="9"/>
      <c r="K306" s="9"/>
      <c r="L306" s="41"/>
      <c r="M306" s="41"/>
      <c r="N306" s="41"/>
    </row>
    <row r="307" spans="2:14" s="1" customFormat="1" x14ac:dyDescent="0.2">
      <c r="B307" s="7"/>
      <c r="C307" s="7"/>
      <c r="D307" s="7"/>
      <c r="E307" s="8"/>
      <c r="F307" s="7"/>
      <c r="G307" s="9"/>
      <c r="H307" s="9"/>
      <c r="I307" s="9"/>
      <c r="J307" s="9"/>
      <c r="K307" s="9"/>
      <c r="L307" s="41"/>
      <c r="M307" s="41"/>
      <c r="N307" s="41"/>
    </row>
    <row r="308" spans="2:14" s="1" customFormat="1" x14ac:dyDescent="0.2">
      <c r="B308" s="7"/>
      <c r="C308" s="7"/>
      <c r="D308" s="7"/>
      <c r="E308" s="8"/>
      <c r="F308" s="7"/>
      <c r="G308" s="9"/>
      <c r="H308" s="9"/>
      <c r="I308" s="9"/>
      <c r="J308" s="9"/>
      <c r="K308" s="9"/>
      <c r="L308" s="41"/>
      <c r="M308" s="41"/>
      <c r="N308" s="41"/>
    </row>
    <row r="309" spans="2:14" s="1" customFormat="1" x14ac:dyDescent="0.2">
      <c r="B309" s="7"/>
      <c r="C309" s="7"/>
      <c r="D309" s="7"/>
      <c r="E309" s="8"/>
      <c r="F309" s="7"/>
      <c r="G309" s="9"/>
      <c r="H309" s="9"/>
      <c r="I309" s="9"/>
      <c r="J309" s="9"/>
      <c r="K309" s="9"/>
      <c r="L309" s="41"/>
      <c r="M309" s="41"/>
      <c r="N309" s="41"/>
    </row>
    <row r="310" spans="2:14" s="1" customFormat="1" x14ac:dyDescent="0.2">
      <c r="B310" s="7"/>
      <c r="C310" s="7"/>
      <c r="D310" s="7"/>
      <c r="E310" s="8"/>
      <c r="F310" s="7"/>
      <c r="G310" s="9"/>
      <c r="H310" s="9"/>
      <c r="I310" s="9"/>
      <c r="J310" s="9"/>
      <c r="K310" s="9"/>
      <c r="L310" s="41"/>
      <c r="M310" s="41"/>
      <c r="N310" s="41"/>
    </row>
    <row r="311" spans="2:14" s="1" customFormat="1" x14ac:dyDescent="0.2">
      <c r="B311" s="7"/>
      <c r="C311" s="7"/>
      <c r="D311" s="7"/>
      <c r="E311" s="8"/>
      <c r="F311" s="7"/>
      <c r="G311" s="9"/>
      <c r="H311" s="9"/>
      <c r="I311" s="9"/>
      <c r="J311" s="9"/>
      <c r="K311" s="9"/>
      <c r="L311" s="41"/>
      <c r="M311" s="41"/>
      <c r="N311" s="41"/>
    </row>
    <row r="312" spans="2:14" s="1" customFormat="1" x14ac:dyDescent="0.2">
      <c r="B312" s="7"/>
      <c r="C312" s="7"/>
      <c r="D312" s="7"/>
      <c r="E312" s="8"/>
      <c r="F312" s="7"/>
      <c r="G312" s="9"/>
      <c r="H312" s="9"/>
      <c r="I312" s="9"/>
      <c r="J312" s="9"/>
      <c r="K312" s="9"/>
      <c r="L312" s="41"/>
      <c r="M312" s="41"/>
      <c r="N312" s="41"/>
    </row>
    <row r="313" spans="2:14" s="1" customFormat="1" x14ac:dyDescent="0.2">
      <c r="B313" s="7"/>
      <c r="C313" s="7"/>
      <c r="D313" s="7"/>
      <c r="E313" s="8"/>
      <c r="F313" s="7"/>
      <c r="G313" s="9"/>
      <c r="H313" s="9"/>
      <c r="I313" s="9"/>
      <c r="J313" s="9"/>
      <c r="K313" s="9"/>
      <c r="L313" s="41"/>
      <c r="M313" s="41"/>
      <c r="N313" s="41"/>
    </row>
    <row r="314" spans="2:14" s="1" customFormat="1" x14ac:dyDescent="0.2">
      <c r="B314" s="7"/>
      <c r="C314" s="7"/>
      <c r="D314" s="7"/>
      <c r="E314" s="8"/>
      <c r="F314" s="7"/>
      <c r="G314" s="9"/>
      <c r="H314" s="9"/>
      <c r="I314" s="9"/>
      <c r="J314" s="9"/>
      <c r="K314" s="9"/>
      <c r="L314" s="41"/>
      <c r="M314" s="41"/>
      <c r="N314" s="41"/>
    </row>
    <row r="315" spans="2:14" s="1" customFormat="1" x14ac:dyDescent="0.2">
      <c r="B315" s="7"/>
      <c r="C315" s="7"/>
      <c r="D315" s="7"/>
      <c r="E315" s="8"/>
      <c r="F315" s="7"/>
      <c r="G315" s="9"/>
      <c r="H315" s="9"/>
      <c r="I315" s="9"/>
      <c r="J315" s="9"/>
      <c r="K315" s="9"/>
      <c r="L315" s="41"/>
      <c r="M315" s="41"/>
      <c r="N315" s="41"/>
    </row>
    <row r="316" spans="2:14" s="1" customFormat="1" x14ac:dyDescent="0.2">
      <c r="B316" s="7"/>
      <c r="C316" s="7"/>
      <c r="D316" s="7"/>
      <c r="E316" s="8"/>
      <c r="F316" s="7"/>
      <c r="G316" s="9"/>
      <c r="H316" s="9"/>
      <c r="I316" s="9"/>
      <c r="J316" s="9"/>
      <c r="K316" s="9"/>
      <c r="L316" s="41"/>
      <c r="M316" s="41"/>
      <c r="N316" s="41"/>
    </row>
    <row r="317" spans="2:14" s="1" customFormat="1" x14ac:dyDescent="0.2">
      <c r="B317" s="7"/>
      <c r="C317" s="7"/>
      <c r="D317" s="7"/>
      <c r="E317" s="8"/>
      <c r="F317" s="7"/>
      <c r="G317" s="9"/>
      <c r="H317" s="9"/>
      <c r="I317" s="9"/>
      <c r="J317" s="9"/>
      <c r="K317" s="9"/>
      <c r="L317" s="41"/>
      <c r="M317" s="41"/>
      <c r="N317" s="41"/>
    </row>
    <row r="318" spans="2:14" s="1" customFormat="1" x14ac:dyDescent="0.2">
      <c r="B318" s="7"/>
      <c r="C318" s="7"/>
      <c r="D318" s="7"/>
      <c r="E318" s="8"/>
      <c r="F318" s="7"/>
      <c r="G318" s="9"/>
      <c r="H318" s="9"/>
      <c r="I318" s="9"/>
      <c r="J318" s="9"/>
      <c r="K318" s="9"/>
      <c r="L318" s="41"/>
      <c r="M318" s="41"/>
      <c r="N318" s="41"/>
    </row>
    <row r="319" spans="2:14" s="1" customFormat="1" x14ac:dyDescent="0.2">
      <c r="B319" s="7"/>
      <c r="C319" s="7"/>
      <c r="D319" s="7"/>
      <c r="E319" s="8"/>
      <c r="F319" s="7"/>
      <c r="G319" s="9"/>
      <c r="H319" s="9"/>
      <c r="I319" s="9"/>
      <c r="J319" s="9"/>
      <c r="K319" s="9"/>
      <c r="L319" s="41"/>
      <c r="M319" s="41"/>
      <c r="N319" s="41"/>
    </row>
    <row r="320" spans="2:14" s="1" customFormat="1" x14ac:dyDescent="0.2">
      <c r="B320" s="7"/>
      <c r="C320" s="7"/>
      <c r="D320" s="7"/>
      <c r="E320" s="8"/>
      <c r="F320" s="7"/>
      <c r="G320" s="9"/>
      <c r="H320" s="9"/>
      <c r="I320" s="9"/>
      <c r="J320" s="9"/>
      <c r="K320" s="9"/>
      <c r="L320" s="41"/>
      <c r="M320" s="41"/>
      <c r="N320" s="41"/>
    </row>
    <row r="321" spans="2:14" s="1" customFormat="1" x14ac:dyDescent="0.2">
      <c r="B321" s="7"/>
      <c r="C321" s="7"/>
      <c r="D321" s="7"/>
      <c r="E321" s="8"/>
      <c r="F321" s="7"/>
      <c r="G321" s="9"/>
      <c r="H321" s="9"/>
      <c r="I321" s="9"/>
      <c r="J321" s="9"/>
      <c r="K321" s="9"/>
      <c r="L321" s="41"/>
      <c r="M321" s="41"/>
      <c r="N321" s="41"/>
    </row>
    <row r="322" spans="2:14" s="1" customFormat="1" x14ac:dyDescent="0.2">
      <c r="B322" s="7"/>
      <c r="C322" s="7"/>
      <c r="D322" s="7"/>
      <c r="E322" s="8"/>
      <c r="F322" s="7"/>
      <c r="G322" s="9"/>
      <c r="H322" s="9"/>
      <c r="I322" s="9"/>
      <c r="J322" s="9"/>
      <c r="K322" s="9"/>
      <c r="L322" s="41"/>
      <c r="M322" s="41"/>
      <c r="N322" s="41"/>
    </row>
    <row r="323" spans="2:14" s="1" customFormat="1" x14ac:dyDescent="0.2">
      <c r="B323" s="7"/>
      <c r="C323" s="7"/>
      <c r="D323" s="7"/>
      <c r="E323" s="8"/>
      <c r="F323" s="7"/>
      <c r="G323" s="9"/>
      <c r="H323" s="9"/>
      <c r="I323" s="9"/>
      <c r="J323" s="9"/>
      <c r="K323" s="9"/>
      <c r="L323" s="41"/>
      <c r="M323" s="41"/>
      <c r="N323" s="41"/>
    </row>
    <row r="324" spans="2:14" s="1" customFormat="1" x14ac:dyDescent="0.2">
      <c r="B324" s="7"/>
      <c r="C324" s="7"/>
      <c r="D324" s="7"/>
      <c r="E324" s="8"/>
      <c r="F324" s="7"/>
      <c r="G324" s="9"/>
      <c r="H324" s="9"/>
      <c r="I324" s="9"/>
      <c r="J324" s="9"/>
      <c r="K324" s="9"/>
      <c r="L324" s="41"/>
      <c r="M324" s="41"/>
      <c r="N324" s="41"/>
    </row>
    <row r="325" spans="2:14" s="1" customFormat="1" x14ac:dyDescent="0.2">
      <c r="B325" s="7"/>
      <c r="C325" s="7"/>
      <c r="D325" s="7"/>
      <c r="E325" s="8"/>
      <c r="F325" s="7"/>
      <c r="G325" s="9"/>
      <c r="H325" s="9"/>
      <c r="I325" s="9"/>
      <c r="J325" s="9"/>
      <c r="K325" s="9"/>
      <c r="L325" s="41"/>
      <c r="M325" s="41"/>
      <c r="N325" s="41"/>
    </row>
    <row r="326" spans="2:14" s="1" customFormat="1" x14ac:dyDescent="0.2">
      <c r="B326" s="7"/>
      <c r="C326" s="7"/>
      <c r="D326" s="7"/>
      <c r="E326" s="8"/>
      <c r="F326" s="7"/>
      <c r="G326" s="9"/>
      <c r="H326" s="9"/>
      <c r="I326" s="9"/>
      <c r="J326" s="9"/>
      <c r="K326" s="9"/>
      <c r="L326" s="41"/>
      <c r="M326" s="41"/>
      <c r="N326" s="41"/>
    </row>
    <row r="327" spans="2:14" s="1" customFormat="1" x14ac:dyDescent="0.2">
      <c r="B327" s="7"/>
      <c r="C327" s="7"/>
      <c r="D327" s="7"/>
      <c r="E327" s="8"/>
      <c r="F327" s="7"/>
      <c r="G327" s="9"/>
      <c r="H327" s="9"/>
      <c r="I327" s="9"/>
      <c r="J327" s="9"/>
      <c r="K327" s="9"/>
      <c r="L327" s="41"/>
      <c r="M327" s="41"/>
      <c r="N327" s="41"/>
    </row>
    <row r="328" spans="2:14" s="1" customFormat="1" x14ac:dyDescent="0.2">
      <c r="B328" s="7"/>
      <c r="C328" s="7"/>
      <c r="D328" s="7"/>
      <c r="E328" s="8"/>
      <c r="F328" s="7"/>
      <c r="G328" s="9"/>
      <c r="H328" s="9"/>
      <c r="I328" s="9"/>
      <c r="J328" s="9"/>
      <c r="K328" s="9"/>
      <c r="L328" s="41"/>
      <c r="M328" s="41"/>
      <c r="N328" s="41"/>
    </row>
    <row r="329" spans="2:14" s="1" customFormat="1" x14ac:dyDescent="0.2">
      <c r="B329" s="7"/>
      <c r="C329" s="7"/>
      <c r="D329" s="7"/>
      <c r="E329" s="8"/>
      <c r="F329" s="7"/>
      <c r="G329" s="9"/>
      <c r="H329" s="9"/>
      <c r="I329" s="9"/>
      <c r="J329" s="9"/>
      <c r="K329" s="9"/>
      <c r="L329" s="41"/>
      <c r="M329" s="41"/>
      <c r="N329" s="41"/>
    </row>
    <row r="330" spans="2:14" s="1" customFormat="1" x14ac:dyDescent="0.2">
      <c r="B330" s="7"/>
      <c r="C330" s="7"/>
      <c r="D330" s="7"/>
      <c r="E330" s="8"/>
      <c r="F330" s="7"/>
      <c r="G330" s="9"/>
      <c r="H330" s="9"/>
      <c r="I330" s="9"/>
      <c r="J330" s="9"/>
      <c r="K330" s="9"/>
      <c r="L330" s="41"/>
      <c r="M330" s="41"/>
      <c r="N330" s="41"/>
    </row>
    <row r="331" spans="2:14" s="1" customFormat="1" x14ac:dyDescent="0.2">
      <c r="B331" s="7"/>
      <c r="C331" s="7"/>
      <c r="D331" s="7"/>
      <c r="E331" s="8"/>
      <c r="F331" s="7"/>
      <c r="G331" s="9"/>
      <c r="H331" s="9"/>
      <c r="I331" s="9"/>
      <c r="J331" s="9"/>
      <c r="K331" s="9"/>
      <c r="L331" s="41"/>
      <c r="M331" s="41"/>
      <c r="N331" s="41"/>
    </row>
    <row r="332" spans="2:14" s="1" customFormat="1" x14ac:dyDescent="0.2">
      <c r="B332" s="7"/>
      <c r="C332" s="7"/>
      <c r="D332" s="7"/>
      <c r="E332" s="8"/>
      <c r="F332" s="7"/>
      <c r="G332" s="9"/>
      <c r="H332" s="9"/>
      <c r="I332" s="9"/>
      <c r="J332" s="9"/>
      <c r="K332" s="9"/>
      <c r="L332" s="41"/>
      <c r="M332" s="41"/>
      <c r="N332" s="41"/>
    </row>
    <row r="333" spans="2:14" s="1" customFormat="1" x14ac:dyDescent="0.2">
      <c r="B333" s="7"/>
      <c r="C333" s="7"/>
      <c r="D333" s="7"/>
      <c r="E333" s="8"/>
      <c r="F333" s="7"/>
      <c r="G333" s="9"/>
      <c r="H333" s="9"/>
      <c r="I333" s="9"/>
      <c r="J333" s="9"/>
      <c r="K333" s="9"/>
      <c r="L333" s="41"/>
      <c r="M333" s="41"/>
      <c r="N333" s="41"/>
    </row>
    <row r="334" spans="2:14" s="1" customFormat="1" x14ac:dyDescent="0.2">
      <c r="B334" s="7"/>
      <c r="C334" s="7"/>
      <c r="D334" s="7"/>
      <c r="E334" s="8"/>
      <c r="F334" s="7"/>
      <c r="G334" s="9"/>
      <c r="H334" s="9"/>
      <c r="I334" s="9"/>
      <c r="J334" s="9"/>
      <c r="K334" s="9"/>
      <c r="L334" s="41"/>
      <c r="M334" s="41"/>
      <c r="N334" s="41"/>
    </row>
    <row r="335" spans="2:14" s="1" customFormat="1" x14ac:dyDescent="0.2">
      <c r="B335" s="7"/>
      <c r="C335" s="7"/>
      <c r="D335" s="7"/>
      <c r="E335" s="8"/>
      <c r="F335" s="7"/>
      <c r="G335" s="9"/>
      <c r="H335" s="9"/>
      <c r="I335" s="9"/>
      <c r="J335" s="9"/>
      <c r="K335" s="9"/>
      <c r="L335" s="41"/>
      <c r="M335" s="41"/>
      <c r="N335" s="41"/>
    </row>
    <row r="336" spans="2:14" s="1" customFormat="1" x14ac:dyDescent="0.2">
      <c r="B336" s="7"/>
      <c r="C336" s="7"/>
      <c r="D336" s="7"/>
      <c r="E336" s="8"/>
      <c r="F336" s="7"/>
      <c r="G336" s="9"/>
      <c r="H336" s="9"/>
      <c r="I336" s="9"/>
      <c r="J336" s="9"/>
      <c r="K336" s="9"/>
      <c r="L336" s="41"/>
      <c r="M336" s="41"/>
      <c r="N336" s="41"/>
    </row>
    <row r="337" spans="2:14" s="1" customFormat="1" x14ac:dyDescent="0.2">
      <c r="B337" s="7"/>
      <c r="C337" s="7"/>
      <c r="D337" s="7"/>
      <c r="E337" s="8"/>
      <c r="F337" s="7"/>
      <c r="G337" s="9"/>
      <c r="H337" s="9"/>
      <c r="I337" s="9"/>
      <c r="J337" s="9"/>
      <c r="K337" s="9"/>
      <c r="L337" s="41"/>
      <c r="M337" s="41"/>
      <c r="N337" s="41"/>
    </row>
    <row r="338" spans="2:14" s="1" customFormat="1" x14ac:dyDescent="0.2">
      <c r="B338" s="7"/>
      <c r="C338" s="7"/>
      <c r="D338" s="7"/>
      <c r="E338" s="8"/>
      <c r="F338" s="7"/>
      <c r="G338" s="9"/>
      <c r="H338" s="9"/>
      <c r="I338" s="9"/>
      <c r="J338" s="9"/>
      <c r="K338" s="9"/>
      <c r="L338" s="41"/>
      <c r="M338" s="41"/>
      <c r="N338" s="41"/>
    </row>
    <row r="339" spans="2:14" s="1" customFormat="1" x14ac:dyDescent="0.2">
      <c r="B339" s="7"/>
      <c r="C339" s="7"/>
      <c r="D339" s="7"/>
      <c r="E339" s="8"/>
      <c r="F339" s="7"/>
      <c r="G339" s="9"/>
      <c r="H339" s="9"/>
      <c r="I339" s="9"/>
      <c r="J339" s="9"/>
      <c r="K339" s="9"/>
      <c r="L339" s="41"/>
      <c r="M339" s="41"/>
      <c r="N339" s="41"/>
    </row>
    <row r="340" spans="2:14" s="1" customFormat="1" x14ac:dyDescent="0.2">
      <c r="B340" s="7"/>
      <c r="C340" s="7"/>
      <c r="D340" s="7"/>
      <c r="E340" s="8"/>
      <c r="F340" s="7"/>
      <c r="G340" s="9"/>
      <c r="H340" s="9"/>
      <c r="I340" s="9"/>
      <c r="J340" s="9"/>
      <c r="K340" s="9"/>
      <c r="L340" s="41"/>
      <c r="M340" s="41"/>
      <c r="N340" s="41"/>
    </row>
    <row r="341" spans="2:14" s="1" customFormat="1" x14ac:dyDescent="0.2">
      <c r="B341" s="7"/>
      <c r="C341" s="7"/>
      <c r="D341" s="7"/>
      <c r="E341" s="8"/>
      <c r="F341" s="7"/>
      <c r="G341" s="9"/>
      <c r="H341" s="9"/>
      <c r="I341" s="9"/>
      <c r="J341" s="9"/>
      <c r="K341" s="9"/>
      <c r="L341" s="41"/>
      <c r="M341" s="41"/>
      <c r="N341" s="41"/>
    </row>
    <row r="342" spans="2:14" s="1" customFormat="1" x14ac:dyDescent="0.2">
      <c r="B342" s="7"/>
      <c r="C342" s="7"/>
      <c r="D342" s="7"/>
      <c r="E342" s="8"/>
      <c r="F342" s="7"/>
      <c r="G342" s="9"/>
      <c r="H342" s="9"/>
      <c r="I342" s="9"/>
      <c r="J342" s="9"/>
      <c r="K342" s="9"/>
      <c r="L342" s="41"/>
      <c r="M342" s="41"/>
      <c r="N342" s="41"/>
    </row>
    <row r="343" spans="2:14" s="1" customFormat="1" x14ac:dyDescent="0.2">
      <c r="B343" s="7"/>
      <c r="C343" s="7"/>
      <c r="D343" s="7"/>
      <c r="E343" s="8"/>
      <c r="F343" s="7"/>
      <c r="G343" s="9"/>
      <c r="H343" s="9"/>
      <c r="I343" s="9"/>
      <c r="J343" s="9"/>
      <c r="K343" s="9"/>
      <c r="L343" s="41"/>
      <c r="M343" s="41"/>
      <c r="N343" s="41"/>
    </row>
    <row r="344" spans="2:14" s="1" customFormat="1" x14ac:dyDescent="0.2">
      <c r="B344" s="7"/>
      <c r="C344" s="7"/>
      <c r="D344" s="7"/>
      <c r="E344" s="8"/>
      <c r="F344" s="7"/>
      <c r="G344" s="9"/>
      <c r="H344" s="9"/>
      <c r="I344" s="9"/>
      <c r="J344" s="9"/>
      <c r="K344" s="9"/>
      <c r="L344" s="41"/>
      <c r="M344" s="41"/>
      <c r="N344" s="41"/>
    </row>
    <row r="345" spans="2:14" s="1" customFormat="1" x14ac:dyDescent="0.2">
      <c r="B345" s="7"/>
      <c r="C345" s="7"/>
      <c r="D345" s="7"/>
      <c r="E345" s="8"/>
      <c r="F345" s="7"/>
      <c r="G345" s="9"/>
      <c r="H345" s="9"/>
      <c r="I345" s="9"/>
      <c r="J345" s="9"/>
      <c r="K345" s="9"/>
      <c r="L345" s="41"/>
      <c r="M345" s="41"/>
      <c r="N345" s="41"/>
    </row>
    <row r="346" spans="2:14" s="1" customFormat="1" x14ac:dyDescent="0.2">
      <c r="B346" s="7"/>
      <c r="C346" s="7"/>
      <c r="D346" s="7"/>
      <c r="E346" s="8"/>
      <c r="F346" s="7"/>
      <c r="G346" s="9"/>
      <c r="H346" s="9"/>
      <c r="I346" s="9"/>
      <c r="J346" s="9"/>
      <c r="K346" s="9"/>
      <c r="L346" s="41"/>
      <c r="M346" s="41"/>
      <c r="N346" s="41"/>
    </row>
    <row r="347" spans="2:14" s="1" customFormat="1" x14ac:dyDescent="0.2">
      <c r="B347" s="7"/>
      <c r="C347" s="7"/>
      <c r="D347" s="7"/>
      <c r="E347" s="8"/>
      <c r="F347" s="7"/>
      <c r="G347" s="9"/>
      <c r="H347" s="9"/>
      <c r="I347" s="9"/>
      <c r="J347" s="9"/>
      <c r="K347" s="9"/>
      <c r="L347" s="41"/>
      <c r="M347" s="41"/>
      <c r="N347" s="41"/>
    </row>
    <row r="348" spans="2:14" s="1" customFormat="1" x14ac:dyDescent="0.2">
      <c r="B348" s="7"/>
      <c r="C348" s="7"/>
      <c r="D348" s="7"/>
      <c r="E348" s="8"/>
      <c r="F348" s="7"/>
      <c r="G348" s="9"/>
      <c r="H348" s="9"/>
      <c r="I348" s="9"/>
      <c r="J348" s="9"/>
      <c r="K348" s="9"/>
      <c r="L348" s="41"/>
      <c r="M348" s="41"/>
      <c r="N348" s="41"/>
    </row>
    <row r="349" spans="2:14" s="1" customFormat="1" x14ac:dyDescent="0.2">
      <c r="B349" s="7"/>
      <c r="C349" s="7"/>
      <c r="D349" s="7"/>
      <c r="E349" s="8"/>
      <c r="F349" s="7"/>
      <c r="G349" s="9"/>
      <c r="H349" s="9"/>
      <c r="I349" s="9"/>
      <c r="J349" s="9"/>
      <c r="K349" s="9"/>
      <c r="L349" s="41"/>
      <c r="M349" s="41"/>
      <c r="N349" s="41"/>
    </row>
    <row r="350" spans="2:14" s="1" customFormat="1" x14ac:dyDescent="0.2">
      <c r="B350" s="7"/>
      <c r="C350" s="7"/>
      <c r="D350" s="7"/>
      <c r="E350" s="8"/>
      <c r="F350" s="7"/>
      <c r="G350" s="9"/>
      <c r="H350" s="9"/>
      <c r="I350" s="9"/>
      <c r="J350" s="9"/>
      <c r="K350" s="9"/>
      <c r="L350" s="41"/>
      <c r="M350" s="41"/>
      <c r="N350" s="41"/>
    </row>
    <row r="351" spans="2:14" s="1" customFormat="1" x14ac:dyDescent="0.2">
      <c r="B351" s="7"/>
      <c r="C351" s="7"/>
      <c r="D351" s="7"/>
      <c r="E351" s="8"/>
      <c r="F351" s="7"/>
      <c r="G351" s="9"/>
      <c r="H351" s="9"/>
      <c r="I351" s="9"/>
      <c r="J351" s="9"/>
      <c r="K351" s="9"/>
      <c r="L351" s="41"/>
      <c r="M351" s="41"/>
      <c r="N351" s="41"/>
    </row>
    <row r="352" spans="2:14" s="1" customFormat="1" x14ac:dyDescent="0.2">
      <c r="B352" s="7"/>
      <c r="C352" s="7"/>
      <c r="D352" s="7"/>
      <c r="E352" s="8"/>
      <c r="F352" s="7"/>
      <c r="G352" s="9"/>
      <c r="H352" s="9"/>
      <c r="I352" s="9"/>
      <c r="J352" s="9"/>
      <c r="K352" s="9"/>
      <c r="L352" s="41"/>
      <c r="M352" s="41"/>
      <c r="N352" s="41"/>
    </row>
    <row r="353" spans="2:14" s="1" customFormat="1" x14ac:dyDescent="0.2">
      <c r="B353" s="7"/>
      <c r="C353" s="7"/>
      <c r="D353" s="7"/>
      <c r="E353" s="8"/>
      <c r="F353" s="7"/>
      <c r="G353" s="9"/>
      <c r="H353" s="9"/>
      <c r="I353" s="9"/>
      <c r="J353" s="9"/>
      <c r="K353" s="9"/>
      <c r="L353" s="41"/>
      <c r="M353" s="41"/>
      <c r="N353" s="41"/>
    </row>
    <row r="354" spans="2:14" s="1" customFormat="1" x14ac:dyDescent="0.2">
      <c r="B354" s="7"/>
      <c r="C354" s="7"/>
      <c r="D354" s="7"/>
      <c r="E354" s="8"/>
      <c r="F354" s="7"/>
      <c r="G354" s="9"/>
      <c r="H354" s="9"/>
      <c r="I354" s="9"/>
      <c r="J354" s="9"/>
      <c r="K354" s="9"/>
      <c r="L354" s="41"/>
      <c r="M354" s="41"/>
      <c r="N354" s="41"/>
    </row>
    <row r="355" spans="2:14" s="1" customFormat="1" x14ac:dyDescent="0.2">
      <c r="B355" s="7"/>
      <c r="C355" s="7"/>
      <c r="D355" s="7"/>
      <c r="E355" s="8"/>
      <c r="F355" s="7"/>
      <c r="G355" s="9"/>
      <c r="H355" s="9"/>
      <c r="I355" s="9"/>
      <c r="J355" s="9"/>
      <c r="K355" s="9"/>
      <c r="L355" s="41"/>
      <c r="M355" s="41"/>
      <c r="N355" s="41"/>
    </row>
    <row r="356" spans="2:14" s="1" customFormat="1" x14ac:dyDescent="0.2">
      <c r="B356" s="7"/>
      <c r="C356" s="7"/>
      <c r="D356" s="7"/>
      <c r="E356" s="8"/>
      <c r="F356" s="7"/>
      <c r="G356" s="9"/>
      <c r="H356" s="9"/>
      <c r="I356" s="9"/>
      <c r="J356" s="9"/>
      <c r="K356" s="9"/>
      <c r="L356" s="41"/>
      <c r="M356" s="41"/>
      <c r="N356" s="41"/>
    </row>
    <row r="357" spans="2:14" s="1" customFormat="1" x14ac:dyDescent="0.2">
      <c r="B357" s="7"/>
      <c r="C357" s="7"/>
      <c r="D357" s="7"/>
      <c r="E357" s="8"/>
      <c r="F357" s="7"/>
      <c r="G357" s="9"/>
      <c r="H357" s="9"/>
      <c r="I357" s="9"/>
      <c r="J357" s="9"/>
      <c r="K357" s="9"/>
      <c r="L357" s="41"/>
      <c r="M357" s="41"/>
      <c r="N357" s="41"/>
    </row>
    <row r="358" spans="2:14" s="1" customFormat="1" x14ac:dyDescent="0.2">
      <c r="B358" s="7"/>
      <c r="C358" s="7"/>
      <c r="D358" s="7"/>
      <c r="E358" s="8"/>
      <c r="F358" s="7"/>
      <c r="G358" s="9"/>
      <c r="H358" s="9"/>
      <c r="I358" s="9"/>
      <c r="J358" s="9"/>
      <c r="K358" s="9"/>
      <c r="L358" s="41"/>
      <c r="M358" s="41"/>
      <c r="N358" s="41"/>
    </row>
    <row r="359" spans="2:14" s="1" customFormat="1" x14ac:dyDescent="0.2">
      <c r="B359" s="7"/>
      <c r="C359" s="7"/>
      <c r="D359" s="7"/>
      <c r="E359" s="8"/>
      <c r="F359" s="7"/>
      <c r="G359" s="9"/>
      <c r="H359" s="9"/>
      <c r="I359" s="9"/>
      <c r="J359" s="9"/>
      <c r="K359" s="9"/>
      <c r="L359" s="41"/>
      <c r="M359" s="41"/>
      <c r="N359" s="41"/>
    </row>
    <row r="360" spans="2:14" s="1" customFormat="1" x14ac:dyDescent="0.2">
      <c r="B360" s="7"/>
      <c r="C360" s="7"/>
      <c r="D360" s="7"/>
      <c r="E360" s="8"/>
      <c r="F360" s="7"/>
      <c r="G360" s="9"/>
      <c r="H360" s="9"/>
      <c r="I360" s="9"/>
      <c r="J360" s="9"/>
      <c r="K360" s="9"/>
      <c r="L360" s="41"/>
      <c r="M360" s="41"/>
      <c r="N360" s="41"/>
    </row>
    <row r="361" spans="2:14" s="1" customFormat="1" x14ac:dyDescent="0.2">
      <c r="B361" s="7"/>
      <c r="C361" s="7"/>
      <c r="D361" s="7"/>
      <c r="E361" s="8"/>
      <c r="F361" s="7"/>
      <c r="G361" s="9"/>
      <c r="H361" s="9"/>
      <c r="I361" s="9"/>
      <c r="J361" s="9"/>
      <c r="K361" s="9"/>
      <c r="L361" s="41"/>
      <c r="M361" s="41"/>
      <c r="N361" s="41"/>
    </row>
    <row r="362" spans="2:14" s="1" customFormat="1" x14ac:dyDescent="0.2">
      <c r="B362" s="7"/>
      <c r="C362" s="7"/>
      <c r="D362" s="7"/>
      <c r="E362" s="8"/>
      <c r="F362" s="7"/>
      <c r="G362" s="9"/>
      <c r="H362" s="9"/>
      <c r="I362" s="9"/>
      <c r="J362" s="9"/>
      <c r="K362" s="9"/>
      <c r="L362" s="41"/>
      <c r="M362" s="41"/>
      <c r="N362" s="41"/>
    </row>
    <row r="363" spans="2:14" s="1" customFormat="1" x14ac:dyDescent="0.2">
      <c r="B363" s="7"/>
      <c r="C363" s="7"/>
      <c r="D363" s="7"/>
      <c r="E363" s="8"/>
      <c r="F363" s="7"/>
      <c r="G363" s="9"/>
      <c r="H363" s="9"/>
      <c r="I363" s="9"/>
      <c r="J363" s="9"/>
      <c r="K363" s="9"/>
      <c r="L363" s="41"/>
      <c r="M363" s="41"/>
      <c r="N363" s="41"/>
    </row>
    <row r="364" spans="2:14" s="1" customFormat="1" x14ac:dyDescent="0.2">
      <c r="B364" s="7"/>
      <c r="C364" s="7"/>
      <c r="D364" s="7"/>
      <c r="E364" s="8"/>
      <c r="F364" s="7"/>
      <c r="G364" s="9"/>
      <c r="H364" s="9"/>
      <c r="I364" s="9"/>
      <c r="J364" s="9"/>
      <c r="K364" s="9"/>
      <c r="L364" s="41"/>
      <c r="M364" s="41"/>
      <c r="N364" s="41"/>
    </row>
    <row r="365" spans="2:14" s="1" customFormat="1" x14ac:dyDescent="0.2">
      <c r="B365" s="7"/>
      <c r="C365" s="7"/>
      <c r="D365" s="7"/>
      <c r="E365" s="8"/>
      <c r="F365" s="7"/>
      <c r="G365" s="9"/>
      <c r="H365" s="9"/>
      <c r="I365" s="9"/>
      <c r="J365" s="9"/>
      <c r="K365" s="9"/>
      <c r="L365" s="41"/>
      <c r="M365" s="41"/>
      <c r="N365" s="41"/>
    </row>
    <row r="366" spans="2:14" s="1" customFormat="1" x14ac:dyDescent="0.2">
      <c r="B366" s="7"/>
      <c r="C366" s="7"/>
      <c r="D366" s="7"/>
      <c r="E366" s="8"/>
      <c r="F366" s="7"/>
      <c r="G366" s="9"/>
      <c r="H366" s="9"/>
      <c r="I366" s="9"/>
      <c r="J366" s="9"/>
      <c r="K366" s="9"/>
      <c r="L366" s="41"/>
      <c r="M366" s="41"/>
      <c r="N366" s="41"/>
    </row>
    <row r="367" spans="2:14" s="1" customFormat="1" x14ac:dyDescent="0.2">
      <c r="B367" s="7"/>
      <c r="C367" s="7"/>
      <c r="D367" s="7"/>
      <c r="E367" s="8"/>
      <c r="F367" s="7"/>
      <c r="G367" s="9"/>
      <c r="H367" s="9"/>
      <c r="I367" s="9"/>
      <c r="J367" s="9"/>
      <c r="K367" s="9"/>
      <c r="L367" s="41"/>
      <c r="M367" s="41"/>
      <c r="N367" s="41"/>
    </row>
    <row r="368" spans="2:14" s="1" customFormat="1" x14ac:dyDescent="0.2">
      <c r="B368" s="7"/>
      <c r="C368" s="7"/>
      <c r="D368" s="7"/>
      <c r="E368" s="8"/>
      <c r="F368" s="7"/>
      <c r="G368" s="9"/>
      <c r="H368" s="9"/>
      <c r="I368" s="9"/>
      <c r="J368" s="9"/>
      <c r="K368" s="9"/>
      <c r="L368" s="41"/>
      <c r="M368" s="41"/>
      <c r="N368" s="41"/>
    </row>
    <row r="369" spans="2:14" s="1" customFormat="1" x14ac:dyDescent="0.2">
      <c r="B369" s="7"/>
      <c r="C369" s="7"/>
      <c r="D369" s="7"/>
      <c r="E369" s="8"/>
      <c r="F369" s="7"/>
      <c r="G369" s="9"/>
      <c r="H369" s="9"/>
      <c r="I369" s="9"/>
      <c r="J369" s="9"/>
      <c r="K369" s="9"/>
      <c r="L369" s="41"/>
      <c r="M369" s="41"/>
      <c r="N369" s="41"/>
    </row>
    <row r="370" spans="2:14" s="1" customFormat="1" x14ac:dyDescent="0.2">
      <c r="B370" s="7"/>
      <c r="C370" s="7"/>
      <c r="D370" s="7"/>
      <c r="E370" s="8"/>
      <c r="F370" s="7"/>
      <c r="G370" s="9"/>
      <c r="H370" s="9"/>
      <c r="I370" s="9"/>
      <c r="J370" s="9"/>
      <c r="K370" s="9"/>
      <c r="L370" s="41"/>
      <c r="M370" s="41"/>
      <c r="N370" s="41"/>
    </row>
    <row r="371" spans="2:14" s="1" customFormat="1" x14ac:dyDescent="0.2">
      <c r="B371" s="7"/>
      <c r="C371" s="7"/>
      <c r="D371" s="7"/>
      <c r="E371" s="8"/>
      <c r="F371" s="7"/>
      <c r="G371" s="9"/>
      <c r="H371" s="9"/>
      <c r="I371" s="9"/>
      <c r="J371" s="9"/>
      <c r="K371" s="9"/>
      <c r="L371" s="41"/>
      <c r="M371" s="41"/>
      <c r="N371" s="41"/>
    </row>
    <row r="372" spans="2:14" s="1" customFormat="1" x14ac:dyDescent="0.2">
      <c r="B372" s="7"/>
      <c r="C372" s="7"/>
      <c r="D372" s="7"/>
      <c r="E372" s="8"/>
      <c r="F372" s="7"/>
      <c r="G372" s="9"/>
      <c r="H372" s="9"/>
      <c r="I372" s="9"/>
      <c r="J372" s="9"/>
      <c r="K372" s="9"/>
      <c r="L372" s="41"/>
      <c r="M372" s="41"/>
      <c r="N372" s="41"/>
    </row>
    <row r="373" spans="2:14" s="1" customFormat="1" x14ac:dyDescent="0.2">
      <c r="B373" s="7"/>
      <c r="C373" s="7"/>
      <c r="D373" s="7"/>
      <c r="E373" s="8"/>
      <c r="F373" s="7"/>
      <c r="G373" s="9"/>
      <c r="H373" s="9"/>
      <c r="I373" s="9"/>
      <c r="J373" s="9"/>
      <c r="K373" s="9"/>
      <c r="L373" s="41"/>
      <c r="M373" s="41"/>
      <c r="N373" s="41"/>
    </row>
    <row r="374" spans="2:14" s="1" customFormat="1" x14ac:dyDescent="0.2">
      <c r="B374" s="7"/>
      <c r="C374" s="7"/>
      <c r="D374" s="7"/>
      <c r="E374" s="8"/>
      <c r="F374" s="7"/>
      <c r="G374" s="9"/>
      <c r="H374" s="9"/>
      <c r="I374" s="9"/>
      <c r="J374" s="9"/>
      <c r="K374" s="9"/>
      <c r="L374" s="41"/>
      <c r="M374" s="41"/>
      <c r="N374" s="41"/>
    </row>
    <row r="375" spans="2:14" s="1" customFormat="1" x14ac:dyDescent="0.2">
      <c r="B375" s="7"/>
      <c r="C375" s="7"/>
      <c r="D375" s="7"/>
      <c r="E375" s="8"/>
      <c r="F375" s="7"/>
      <c r="G375" s="9"/>
      <c r="H375" s="9"/>
      <c r="I375" s="9"/>
      <c r="J375" s="9"/>
      <c r="K375" s="9"/>
      <c r="L375" s="41"/>
      <c r="M375" s="41"/>
      <c r="N375" s="41"/>
    </row>
    <row r="376" spans="2:14" s="1" customFormat="1" x14ac:dyDescent="0.2">
      <c r="B376" s="7"/>
      <c r="C376" s="7"/>
      <c r="D376" s="7"/>
      <c r="E376" s="8"/>
      <c r="F376" s="7"/>
      <c r="G376" s="9"/>
      <c r="H376" s="9"/>
      <c r="I376" s="9"/>
      <c r="J376" s="9"/>
      <c r="K376" s="9"/>
      <c r="L376" s="41"/>
      <c r="M376" s="41"/>
      <c r="N376" s="41"/>
    </row>
    <row r="377" spans="2:14" s="1" customFormat="1" x14ac:dyDescent="0.2">
      <c r="B377" s="7"/>
      <c r="C377" s="7"/>
      <c r="D377" s="7"/>
      <c r="E377" s="8"/>
      <c r="F377" s="7"/>
      <c r="G377" s="9"/>
      <c r="H377" s="9"/>
      <c r="I377" s="9"/>
      <c r="J377" s="9"/>
      <c r="K377" s="9"/>
      <c r="L377" s="41"/>
      <c r="M377" s="41"/>
      <c r="N377" s="41"/>
    </row>
    <row r="378" spans="2:14" s="1" customFormat="1" x14ac:dyDescent="0.2">
      <c r="B378" s="7"/>
      <c r="C378" s="7"/>
      <c r="D378" s="7"/>
      <c r="E378" s="8"/>
      <c r="F378" s="7"/>
      <c r="G378" s="9"/>
      <c r="H378" s="9"/>
      <c r="I378" s="9"/>
      <c r="J378" s="9"/>
      <c r="K378" s="9"/>
      <c r="L378" s="41"/>
      <c r="M378" s="41"/>
      <c r="N378" s="41"/>
    </row>
    <row r="379" spans="2:14" s="1" customFormat="1" x14ac:dyDescent="0.2">
      <c r="B379" s="7"/>
      <c r="C379" s="7"/>
      <c r="D379" s="7"/>
      <c r="E379" s="8"/>
      <c r="F379" s="7"/>
      <c r="G379" s="9"/>
      <c r="H379" s="9"/>
      <c r="I379" s="9"/>
      <c r="J379" s="9"/>
      <c r="K379" s="9"/>
      <c r="L379" s="41"/>
      <c r="M379" s="41"/>
      <c r="N379" s="41"/>
    </row>
    <row r="380" spans="2:14" s="1" customFormat="1" x14ac:dyDescent="0.2">
      <c r="B380" s="7"/>
      <c r="C380" s="7"/>
      <c r="D380" s="7"/>
      <c r="E380" s="8"/>
      <c r="F380" s="7"/>
      <c r="G380" s="9"/>
      <c r="H380" s="9"/>
      <c r="I380" s="9"/>
      <c r="J380" s="9"/>
      <c r="K380" s="9"/>
      <c r="L380" s="41"/>
      <c r="M380" s="41"/>
      <c r="N380" s="41"/>
    </row>
    <row r="381" spans="2:14" s="1" customFormat="1" x14ac:dyDescent="0.2">
      <c r="B381" s="7"/>
      <c r="C381" s="7"/>
      <c r="D381" s="7"/>
      <c r="E381" s="8"/>
      <c r="F381" s="7"/>
      <c r="G381" s="9"/>
      <c r="H381" s="9"/>
      <c r="I381" s="9"/>
      <c r="J381" s="9"/>
      <c r="K381" s="9"/>
      <c r="L381" s="41"/>
      <c r="M381" s="41"/>
      <c r="N381" s="41"/>
    </row>
    <row r="382" spans="2:14" s="1" customFormat="1" x14ac:dyDescent="0.2">
      <c r="B382" s="7"/>
      <c r="C382" s="7"/>
      <c r="D382" s="7"/>
      <c r="E382" s="8"/>
      <c r="F382" s="7"/>
      <c r="G382" s="9"/>
      <c r="H382" s="9"/>
      <c r="I382" s="9"/>
      <c r="J382" s="9"/>
      <c r="K382" s="9"/>
      <c r="L382" s="41"/>
      <c r="M382" s="41"/>
      <c r="N382" s="41"/>
    </row>
    <row r="383" spans="2:14" s="1" customFormat="1" x14ac:dyDescent="0.2">
      <c r="B383" s="7"/>
      <c r="C383" s="7"/>
      <c r="D383" s="7"/>
      <c r="E383" s="8"/>
      <c r="F383" s="7"/>
      <c r="G383" s="9"/>
      <c r="H383" s="9"/>
      <c r="I383" s="9"/>
      <c r="J383" s="9"/>
      <c r="K383" s="9"/>
      <c r="L383" s="41"/>
      <c r="M383" s="41"/>
      <c r="N383" s="41"/>
    </row>
    <row r="384" spans="2:14" s="1" customFormat="1" x14ac:dyDescent="0.2">
      <c r="B384" s="7"/>
      <c r="C384" s="7"/>
      <c r="D384" s="7"/>
      <c r="E384" s="8"/>
      <c r="F384" s="7"/>
      <c r="G384" s="9"/>
      <c r="H384" s="9"/>
      <c r="I384" s="9"/>
      <c r="J384" s="9"/>
      <c r="K384" s="9"/>
      <c r="L384" s="41"/>
      <c r="M384" s="41"/>
      <c r="N384" s="41"/>
    </row>
    <row r="385" spans="2:14" s="1" customFormat="1" x14ac:dyDescent="0.2">
      <c r="B385" s="7"/>
      <c r="C385" s="7"/>
      <c r="D385" s="7"/>
      <c r="E385" s="8"/>
      <c r="F385" s="7"/>
      <c r="G385" s="9"/>
      <c r="H385" s="9"/>
      <c r="I385" s="9"/>
      <c r="J385" s="9"/>
      <c r="K385" s="9"/>
      <c r="L385" s="41"/>
      <c r="M385" s="41"/>
      <c r="N385" s="41"/>
    </row>
    <row r="386" spans="2:14" s="1" customFormat="1" x14ac:dyDescent="0.2">
      <c r="B386" s="7"/>
      <c r="C386" s="7"/>
      <c r="D386" s="7"/>
      <c r="E386" s="8"/>
      <c r="F386" s="7"/>
      <c r="G386" s="9"/>
      <c r="H386" s="9"/>
      <c r="I386" s="9"/>
      <c r="J386" s="9"/>
      <c r="K386" s="9"/>
      <c r="L386" s="41"/>
      <c r="M386" s="41"/>
      <c r="N386" s="41"/>
    </row>
    <row r="387" spans="2:14" s="1" customFormat="1" x14ac:dyDescent="0.2">
      <c r="B387" s="7"/>
      <c r="C387" s="7"/>
      <c r="D387" s="7"/>
      <c r="E387" s="8"/>
      <c r="F387" s="7"/>
      <c r="G387" s="9"/>
      <c r="H387" s="9"/>
      <c r="I387" s="9"/>
      <c r="J387" s="9"/>
      <c r="K387" s="9"/>
      <c r="L387" s="41"/>
      <c r="M387" s="41"/>
      <c r="N387" s="41"/>
    </row>
    <row r="388" spans="2:14" s="1" customFormat="1" x14ac:dyDescent="0.2">
      <c r="B388" s="7"/>
      <c r="C388" s="7"/>
      <c r="D388" s="7"/>
      <c r="E388" s="8"/>
      <c r="F388" s="7"/>
      <c r="G388" s="9"/>
      <c r="H388" s="9"/>
      <c r="I388" s="9"/>
      <c r="J388" s="9"/>
      <c r="K388" s="9"/>
      <c r="L388" s="41"/>
      <c r="M388" s="41"/>
      <c r="N388" s="41"/>
    </row>
    <row r="389" spans="2:14" s="1" customFormat="1" x14ac:dyDescent="0.2">
      <c r="B389" s="7"/>
      <c r="C389" s="7"/>
      <c r="D389" s="7"/>
      <c r="E389" s="8"/>
      <c r="F389" s="7"/>
      <c r="G389" s="9"/>
      <c r="H389" s="9"/>
      <c r="I389" s="9"/>
      <c r="J389" s="9"/>
      <c r="K389" s="9"/>
      <c r="L389" s="41"/>
      <c r="M389" s="41"/>
      <c r="N389" s="41"/>
    </row>
    <row r="390" spans="2:14" s="1" customFormat="1" x14ac:dyDescent="0.2">
      <c r="B390" s="7"/>
      <c r="C390" s="7"/>
      <c r="D390" s="7"/>
      <c r="E390" s="8"/>
      <c r="F390" s="7"/>
      <c r="G390" s="9"/>
      <c r="H390" s="9"/>
      <c r="I390" s="9"/>
      <c r="J390" s="9"/>
      <c r="K390" s="9"/>
      <c r="L390" s="41"/>
      <c r="M390" s="41"/>
      <c r="N390" s="41"/>
    </row>
    <row r="391" spans="2:14" s="1" customFormat="1" x14ac:dyDescent="0.2">
      <c r="B391" s="7"/>
      <c r="C391" s="7"/>
      <c r="D391" s="7"/>
      <c r="E391" s="8"/>
      <c r="F391" s="7"/>
      <c r="G391" s="9"/>
      <c r="H391" s="9"/>
      <c r="I391" s="9"/>
      <c r="J391" s="9"/>
      <c r="K391" s="9"/>
      <c r="L391" s="41"/>
      <c r="M391" s="41"/>
      <c r="N391" s="41"/>
    </row>
    <row r="392" spans="2:14" s="1" customFormat="1" x14ac:dyDescent="0.2">
      <c r="B392" s="7"/>
      <c r="C392" s="7"/>
      <c r="D392" s="7"/>
      <c r="E392" s="8"/>
      <c r="F392" s="7"/>
      <c r="G392" s="9"/>
      <c r="H392" s="9"/>
      <c r="I392" s="9"/>
      <c r="J392" s="9"/>
      <c r="K392" s="9"/>
      <c r="L392" s="41"/>
      <c r="M392" s="41"/>
      <c r="N392" s="41"/>
    </row>
    <row r="393" spans="2:14" s="1" customFormat="1" x14ac:dyDescent="0.2">
      <c r="B393" s="7"/>
      <c r="C393" s="7"/>
      <c r="D393" s="7"/>
      <c r="E393" s="8"/>
      <c r="F393" s="7"/>
      <c r="G393" s="9"/>
      <c r="H393" s="9"/>
      <c r="I393" s="9"/>
      <c r="J393" s="9"/>
      <c r="K393" s="9"/>
      <c r="L393" s="41"/>
      <c r="M393" s="41"/>
      <c r="N393" s="41"/>
    </row>
    <row r="394" spans="2:14" s="1" customFormat="1" x14ac:dyDescent="0.2">
      <c r="B394" s="7"/>
      <c r="C394" s="7"/>
      <c r="D394" s="7"/>
      <c r="E394" s="8"/>
      <c r="F394" s="7"/>
      <c r="G394" s="9"/>
      <c r="H394" s="9"/>
      <c r="I394" s="9"/>
      <c r="J394" s="9"/>
      <c r="K394" s="9"/>
      <c r="L394" s="41"/>
      <c r="M394" s="41"/>
      <c r="N394" s="41"/>
    </row>
    <row r="395" spans="2:14" s="1" customFormat="1" x14ac:dyDescent="0.2">
      <c r="B395" s="7"/>
      <c r="C395" s="7"/>
      <c r="D395" s="7"/>
      <c r="E395" s="8"/>
      <c r="F395" s="7"/>
      <c r="G395" s="9"/>
      <c r="H395" s="9"/>
      <c r="I395" s="9"/>
      <c r="J395" s="9"/>
      <c r="K395" s="9"/>
      <c r="L395" s="41"/>
      <c r="M395" s="41"/>
      <c r="N395" s="41"/>
    </row>
    <row r="396" spans="2:14" s="1" customFormat="1" x14ac:dyDescent="0.2">
      <c r="B396" s="7"/>
      <c r="C396" s="7"/>
      <c r="D396" s="7"/>
      <c r="E396" s="8"/>
      <c r="F396" s="7"/>
      <c r="G396" s="9"/>
      <c r="H396" s="9"/>
      <c r="I396" s="9"/>
      <c r="J396" s="9"/>
      <c r="K396" s="9"/>
      <c r="L396" s="41"/>
      <c r="M396" s="41"/>
      <c r="N396" s="41"/>
    </row>
    <row r="397" spans="2:14" s="1" customFormat="1" x14ac:dyDescent="0.2">
      <c r="B397" s="7"/>
      <c r="C397" s="7"/>
      <c r="D397" s="7"/>
      <c r="E397" s="8"/>
      <c r="F397" s="7"/>
      <c r="G397" s="9"/>
      <c r="H397" s="9"/>
      <c r="I397" s="9"/>
      <c r="J397" s="9"/>
      <c r="K397" s="9"/>
      <c r="L397" s="41"/>
      <c r="M397" s="41"/>
      <c r="N397" s="41"/>
    </row>
    <row r="398" spans="2:14" s="1" customFormat="1" x14ac:dyDescent="0.2">
      <c r="B398" s="7"/>
      <c r="C398" s="7"/>
      <c r="D398" s="7"/>
      <c r="E398" s="8"/>
      <c r="F398" s="7"/>
      <c r="G398" s="9"/>
      <c r="H398" s="9"/>
      <c r="I398" s="9"/>
      <c r="J398" s="9"/>
      <c r="K398" s="9"/>
      <c r="L398" s="41"/>
      <c r="M398" s="41"/>
      <c r="N398" s="41"/>
    </row>
    <row r="399" spans="2:14" s="1" customFormat="1" x14ac:dyDescent="0.2">
      <c r="B399" s="7"/>
      <c r="C399" s="7"/>
      <c r="D399" s="7"/>
      <c r="E399" s="8"/>
      <c r="F399" s="7"/>
      <c r="G399" s="9"/>
      <c r="H399" s="9"/>
      <c r="I399" s="9"/>
      <c r="J399" s="9"/>
      <c r="K399" s="9"/>
      <c r="L399" s="41"/>
      <c r="M399" s="41"/>
      <c r="N399" s="41"/>
    </row>
    <row r="400" spans="2:14" s="1" customFormat="1" x14ac:dyDescent="0.2">
      <c r="B400" s="7"/>
      <c r="C400" s="7"/>
      <c r="D400" s="7"/>
      <c r="E400" s="8"/>
      <c r="F400" s="7"/>
      <c r="G400" s="9"/>
      <c r="H400" s="9"/>
      <c r="I400" s="9"/>
      <c r="J400" s="9"/>
      <c r="K400" s="9"/>
      <c r="L400" s="41"/>
      <c r="M400" s="41"/>
      <c r="N400" s="41"/>
    </row>
    <row r="401" spans="2:14" s="1" customFormat="1" x14ac:dyDescent="0.2">
      <c r="B401" s="7"/>
      <c r="C401" s="7"/>
      <c r="D401" s="7"/>
      <c r="E401" s="8"/>
      <c r="F401" s="7"/>
      <c r="G401" s="9"/>
      <c r="H401" s="9"/>
      <c r="I401" s="9"/>
      <c r="J401" s="9"/>
      <c r="K401" s="9"/>
      <c r="L401" s="41"/>
      <c r="M401" s="41"/>
      <c r="N401" s="41"/>
    </row>
    <row r="402" spans="2:14" s="1" customFormat="1" x14ac:dyDescent="0.2">
      <c r="B402" s="7"/>
      <c r="C402" s="7"/>
      <c r="D402" s="7"/>
      <c r="E402" s="8"/>
      <c r="F402" s="7"/>
      <c r="G402" s="9"/>
      <c r="H402" s="9"/>
      <c r="I402" s="9"/>
      <c r="J402" s="9"/>
      <c r="K402" s="9"/>
      <c r="L402" s="41"/>
      <c r="M402" s="41"/>
      <c r="N402" s="41"/>
    </row>
    <row r="403" spans="2:14" s="1" customFormat="1" x14ac:dyDescent="0.2">
      <c r="B403" s="7"/>
      <c r="C403" s="7"/>
      <c r="D403" s="7"/>
      <c r="E403" s="8"/>
      <c r="F403" s="7"/>
      <c r="G403" s="9"/>
      <c r="H403" s="9"/>
      <c r="I403" s="9"/>
      <c r="J403" s="9"/>
      <c r="K403" s="9"/>
      <c r="L403" s="41"/>
      <c r="M403" s="41"/>
      <c r="N403" s="41"/>
    </row>
    <row r="404" spans="2:14" s="1" customFormat="1" x14ac:dyDescent="0.2">
      <c r="B404" s="7"/>
      <c r="C404" s="7"/>
      <c r="D404" s="7"/>
      <c r="E404" s="8"/>
      <c r="F404" s="7"/>
      <c r="G404" s="9"/>
      <c r="H404" s="9"/>
      <c r="I404" s="9"/>
      <c r="J404" s="9"/>
      <c r="K404" s="9"/>
      <c r="L404" s="41"/>
      <c r="M404" s="41"/>
      <c r="N404" s="41"/>
    </row>
    <row r="405" spans="2:14" s="1" customFormat="1" x14ac:dyDescent="0.2">
      <c r="B405" s="7"/>
      <c r="C405" s="7"/>
      <c r="D405" s="7"/>
      <c r="E405" s="8"/>
      <c r="F405" s="7"/>
      <c r="G405" s="9"/>
      <c r="H405" s="9"/>
      <c r="I405" s="9"/>
      <c r="J405" s="9"/>
      <c r="K405" s="9"/>
      <c r="L405" s="41"/>
      <c r="M405" s="41"/>
      <c r="N405" s="41"/>
    </row>
    <row r="406" spans="2:14" s="1" customFormat="1" x14ac:dyDescent="0.2">
      <c r="B406" s="7"/>
      <c r="C406" s="7"/>
      <c r="D406" s="7"/>
      <c r="E406" s="8"/>
      <c r="F406" s="7"/>
      <c r="G406" s="9"/>
      <c r="H406" s="9"/>
      <c r="I406" s="9"/>
      <c r="J406" s="9"/>
      <c r="K406" s="9"/>
      <c r="L406" s="41"/>
      <c r="M406" s="41"/>
      <c r="N406" s="41"/>
    </row>
    <row r="407" spans="2:14" s="1" customFormat="1" x14ac:dyDescent="0.2">
      <c r="B407" s="7"/>
      <c r="C407" s="7"/>
      <c r="D407" s="7"/>
      <c r="E407" s="8"/>
      <c r="F407" s="7"/>
      <c r="G407" s="9"/>
      <c r="H407" s="9"/>
      <c r="I407" s="9"/>
      <c r="J407" s="9"/>
      <c r="K407" s="9"/>
      <c r="L407" s="41"/>
      <c r="M407" s="41"/>
      <c r="N407" s="41"/>
    </row>
    <row r="408" spans="2:14" s="1" customFormat="1" x14ac:dyDescent="0.2">
      <c r="B408" s="7"/>
      <c r="C408" s="7"/>
      <c r="D408" s="7"/>
      <c r="E408" s="8"/>
      <c r="F408" s="7"/>
      <c r="G408" s="9"/>
      <c r="H408" s="9"/>
      <c r="I408" s="9"/>
      <c r="J408" s="9"/>
      <c r="K408" s="9"/>
      <c r="L408" s="41"/>
      <c r="M408" s="41"/>
      <c r="N408" s="41"/>
    </row>
    <row r="409" spans="2:14" s="1" customFormat="1" x14ac:dyDescent="0.2">
      <c r="B409" s="7"/>
      <c r="C409" s="7"/>
      <c r="D409" s="7"/>
      <c r="E409" s="8"/>
      <c r="F409" s="7"/>
      <c r="G409" s="9"/>
      <c r="H409" s="9"/>
      <c r="I409" s="9"/>
      <c r="J409" s="9"/>
      <c r="K409" s="9"/>
      <c r="L409" s="41"/>
      <c r="M409" s="41"/>
      <c r="N409" s="41"/>
    </row>
    <row r="410" spans="2:14" s="1" customFormat="1" x14ac:dyDescent="0.2">
      <c r="B410" s="7"/>
      <c r="C410" s="7"/>
      <c r="D410" s="7"/>
      <c r="E410" s="8"/>
      <c r="F410" s="7"/>
      <c r="G410" s="9"/>
      <c r="H410" s="9"/>
      <c r="I410" s="9"/>
      <c r="J410" s="9"/>
      <c r="K410" s="9"/>
      <c r="L410" s="41"/>
      <c r="M410" s="41"/>
      <c r="N410" s="41"/>
    </row>
    <row r="411" spans="2:14" s="1" customFormat="1" x14ac:dyDescent="0.2">
      <c r="B411" s="7"/>
      <c r="C411" s="7"/>
      <c r="D411" s="7"/>
      <c r="E411" s="8"/>
      <c r="F411" s="7"/>
      <c r="G411" s="9"/>
      <c r="H411" s="9"/>
      <c r="I411" s="9"/>
      <c r="J411" s="9"/>
      <c r="K411" s="9"/>
      <c r="L411" s="41"/>
      <c r="M411" s="41"/>
      <c r="N411" s="41"/>
    </row>
    <row r="412" spans="2:14" s="1" customFormat="1" x14ac:dyDescent="0.2">
      <c r="B412" s="7"/>
      <c r="C412" s="7"/>
      <c r="D412" s="7"/>
      <c r="E412" s="8"/>
      <c r="F412" s="7"/>
      <c r="G412" s="9"/>
      <c r="H412" s="9"/>
      <c r="I412" s="9"/>
      <c r="J412" s="9"/>
      <c r="K412" s="9"/>
      <c r="L412" s="41"/>
      <c r="M412" s="41"/>
      <c r="N412" s="41"/>
    </row>
    <row r="413" spans="2:14" s="1" customFormat="1" x14ac:dyDescent="0.2">
      <c r="B413" s="7"/>
      <c r="C413" s="7"/>
      <c r="D413" s="7"/>
      <c r="E413" s="8"/>
      <c r="F413" s="7"/>
      <c r="G413" s="9"/>
      <c r="H413" s="9"/>
      <c r="I413" s="9"/>
      <c r="J413" s="9"/>
      <c r="K413" s="9"/>
      <c r="L413" s="41"/>
      <c r="M413" s="41"/>
      <c r="N413" s="41"/>
    </row>
    <row r="414" spans="2:14" s="1" customFormat="1" x14ac:dyDescent="0.2">
      <c r="B414" s="7"/>
      <c r="C414" s="7"/>
      <c r="D414" s="7"/>
      <c r="E414" s="8"/>
      <c r="F414" s="7"/>
      <c r="G414" s="9"/>
      <c r="H414" s="9"/>
      <c r="I414" s="9"/>
      <c r="J414" s="9"/>
      <c r="K414" s="9"/>
      <c r="L414" s="41"/>
      <c r="M414" s="41"/>
      <c r="N414" s="41"/>
    </row>
    <row r="415" spans="2:14" s="1" customFormat="1" x14ac:dyDescent="0.2">
      <c r="B415" s="7"/>
      <c r="C415" s="7"/>
      <c r="D415" s="7"/>
      <c r="E415" s="8"/>
      <c r="F415" s="7"/>
      <c r="G415" s="9"/>
      <c r="H415" s="9"/>
      <c r="I415" s="9"/>
      <c r="J415" s="9"/>
      <c r="K415" s="9"/>
      <c r="L415" s="41"/>
      <c r="M415" s="41"/>
      <c r="N415" s="41"/>
    </row>
    <row r="416" spans="2:14" s="1" customFormat="1" x14ac:dyDescent="0.2">
      <c r="B416" s="7"/>
      <c r="C416" s="7"/>
      <c r="D416" s="7"/>
      <c r="E416" s="8"/>
      <c r="F416" s="7"/>
      <c r="G416" s="9"/>
      <c r="H416" s="9"/>
      <c r="I416" s="9"/>
      <c r="J416" s="9"/>
      <c r="K416" s="9"/>
      <c r="L416" s="41"/>
      <c r="M416" s="41"/>
      <c r="N416" s="41"/>
    </row>
    <row r="417" spans="2:14" s="1" customFormat="1" x14ac:dyDescent="0.2">
      <c r="B417" s="7"/>
      <c r="C417" s="7"/>
      <c r="D417" s="7"/>
      <c r="E417" s="8"/>
      <c r="F417" s="7"/>
      <c r="G417" s="9"/>
      <c r="H417" s="9"/>
      <c r="I417" s="9"/>
      <c r="J417" s="9"/>
      <c r="K417" s="9"/>
      <c r="L417" s="41"/>
      <c r="M417" s="41"/>
      <c r="N417" s="41"/>
    </row>
    <row r="418" spans="2:14" s="1" customFormat="1" x14ac:dyDescent="0.2">
      <c r="B418" s="7"/>
      <c r="C418" s="7"/>
      <c r="D418" s="7"/>
      <c r="E418" s="8"/>
      <c r="F418" s="7"/>
      <c r="G418" s="9"/>
      <c r="H418" s="9"/>
      <c r="I418" s="9"/>
      <c r="J418" s="9"/>
      <c r="K418" s="9"/>
      <c r="L418" s="41"/>
      <c r="M418" s="41"/>
      <c r="N418" s="41"/>
    </row>
    <row r="419" spans="2:14" s="1" customFormat="1" x14ac:dyDescent="0.2">
      <c r="B419" s="7"/>
      <c r="C419" s="7"/>
      <c r="D419" s="7"/>
      <c r="E419" s="8"/>
      <c r="F419" s="7"/>
      <c r="G419" s="9"/>
      <c r="H419" s="9"/>
      <c r="I419" s="9"/>
      <c r="J419" s="9"/>
      <c r="K419" s="9"/>
      <c r="L419" s="41"/>
      <c r="M419" s="41"/>
      <c r="N419" s="41"/>
    </row>
    <row r="420" spans="2:14" s="1" customFormat="1" x14ac:dyDescent="0.2">
      <c r="B420" s="7"/>
      <c r="C420" s="7"/>
      <c r="D420" s="7"/>
      <c r="E420" s="8"/>
      <c r="F420" s="7"/>
      <c r="G420" s="9"/>
      <c r="H420" s="9"/>
      <c r="I420" s="9"/>
      <c r="J420" s="9"/>
      <c r="K420" s="9"/>
      <c r="L420" s="41"/>
      <c r="M420" s="41"/>
      <c r="N420" s="41"/>
    </row>
    <row r="421" spans="2:14" s="1" customFormat="1" x14ac:dyDescent="0.2">
      <c r="B421" s="7"/>
      <c r="C421" s="7"/>
      <c r="D421" s="7"/>
      <c r="E421" s="8"/>
      <c r="F421" s="7"/>
      <c r="G421" s="9"/>
      <c r="H421" s="9"/>
      <c r="I421" s="9"/>
      <c r="J421" s="9"/>
      <c r="K421" s="9"/>
      <c r="L421" s="41"/>
      <c r="M421" s="41"/>
      <c r="N421" s="41"/>
    </row>
    <row r="422" spans="2:14" s="1" customFormat="1" x14ac:dyDescent="0.2">
      <c r="B422" s="7"/>
      <c r="C422" s="7"/>
      <c r="D422" s="7"/>
      <c r="E422" s="8"/>
      <c r="F422" s="7"/>
      <c r="G422" s="9"/>
      <c r="H422" s="9"/>
      <c r="I422" s="9"/>
      <c r="J422" s="9"/>
      <c r="K422" s="9"/>
      <c r="L422" s="41"/>
      <c r="M422" s="41"/>
      <c r="N422" s="41"/>
    </row>
    <row r="423" spans="2:14" s="1" customFormat="1" x14ac:dyDescent="0.2">
      <c r="B423" s="7"/>
      <c r="C423" s="7"/>
      <c r="D423" s="7"/>
      <c r="E423" s="8"/>
      <c r="F423" s="7"/>
      <c r="G423" s="9"/>
      <c r="H423" s="9"/>
      <c r="I423" s="9"/>
      <c r="J423" s="9"/>
      <c r="K423" s="9"/>
      <c r="L423" s="41"/>
      <c r="M423" s="41"/>
      <c r="N423" s="41"/>
    </row>
    <row r="424" spans="2:14" s="1" customFormat="1" x14ac:dyDescent="0.2">
      <c r="B424" s="7"/>
      <c r="C424" s="7"/>
      <c r="D424" s="7"/>
      <c r="E424" s="8"/>
      <c r="F424" s="7"/>
      <c r="G424" s="9"/>
      <c r="H424" s="9"/>
      <c r="I424" s="9"/>
      <c r="J424" s="9"/>
      <c r="K424" s="9"/>
      <c r="L424" s="41"/>
      <c r="M424" s="41"/>
      <c r="N424" s="41"/>
    </row>
    <row r="425" spans="2:14" s="1" customFormat="1" x14ac:dyDescent="0.2">
      <c r="B425" s="7"/>
      <c r="C425" s="7"/>
      <c r="D425" s="7"/>
      <c r="E425" s="8"/>
      <c r="F425" s="7"/>
      <c r="G425" s="9"/>
      <c r="H425" s="9"/>
      <c r="I425" s="9"/>
      <c r="J425" s="9"/>
      <c r="K425" s="9"/>
      <c r="L425" s="41"/>
      <c r="M425" s="41"/>
      <c r="N425" s="41"/>
    </row>
    <row r="426" spans="2:14" s="1" customFormat="1" x14ac:dyDescent="0.2">
      <c r="B426" s="7"/>
      <c r="C426" s="7"/>
      <c r="D426" s="7"/>
      <c r="E426" s="8"/>
      <c r="F426" s="7"/>
      <c r="G426" s="9"/>
      <c r="H426" s="9"/>
      <c r="I426" s="9"/>
      <c r="J426" s="9"/>
      <c r="K426" s="9"/>
      <c r="L426" s="41"/>
      <c r="M426" s="41"/>
      <c r="N426" s="41"/>
    </row>
    <row r="427" spans="2:14" s="1" customFormat="1" x14ac:dyDescent="0.2">
      <c r="B427" s="7"/>
      <c r="C427" s="7"/>
      <c r="D427" s="7"/>
      <c r="E427" s="8"/>
      <c r="F427" s="7"/>
      <c r="G427" s="9"/>
      <c r="H427" s="9"/>
      <c r="I427" s="9"/>
      <c r="J427" s="9"/>
      <c r="K427" s="9"/>
      <c r="L427" s="41"/>
      <c r="M427" s="41"/>
      <c r="N427" s="41"/>
    </row>
    <row r="428" spans="2:14" s="1" customFormat="1" x14ac:dyDescent="0.2">
      <c r="B428" s="7"/>
      <c r="C428" s="7"/>
      <c r="D428" s="7"/>
      <c r="E428" s="8"/>
      <c r="F428" s="7"/>
      <c r="G428" s="9"/>
      <c r="H428" s="9"/>
      <c r="I428" s="9"/>
      <c r="J428" s="9"/>
      <c r="K428" s="9"/>
      <c r="L428" s="41"/>
      <c r="M428" s="41"/>
      <c r="N428" s="41"/>
    </row>
    <row r="429" spans="2:14" s="1" customFormat="1" x14ac:dyDescent="0.2">
      <c r="B429" s="7"/>
      <c r="C429" s="7"/>
      <c r="D429" s="7"/>
      <c r="E429" s="8"/>
      <c r="F429" s="7"/>
      <c r="G429" s="9"/>
      <c r="H429" s="9"/>
      <c r="I429" s="9"/>
      <c r="J429" s="9"/>
      <c r="K429" s="9"/>
      <c r="L429" s="41"/>
      <c r="M429" s="41"/>
      <c r="N429" s="41"/>
    </row>
    <row r="430" spans="2:14" s="1" customFormat="1" x14ac:dyDescent="0.2">
      <c r="B430" s="7"/>
      <c r="C430" s="7"/>
      <c r="D430" s="7"/>
      <c r="E430" s="8"/>
      <c r="F430" s="7"/>
      <c r="G430" s="9"/>
      <c r="H430" s="9"/>
      <c r="I430" s="9"/>
      <c r="J430" s="9"/>
      <c r="K430" s="9"/>
      <c r="L430" s="41"/>
      <c r="M430" s="41"/>
      <c r="N430" s="41"/>
    </row>
    <row r="431" spans="2:14" s="1" customFormat="1" x14ac:dyDescent="0.2">
      <c r="B431" s="7"/>
      <c r="C431" s="7"/>
      <c r="D431" s="7"/>
      <c r="E431" s="8"/>
      <c r="F431" s="7"/>
      <c r="G431" s="9"/>
      <c r="H431" s="9"/>
      <c r="I431" s="9"/>
      <c r="J431" s="9"/>
      <c r="K431" s="9"/>
      <c r="L431" s="41"/>
      <c r="M431" s="41"/>
      <c r="N431" s="41"/>
    </row>
    <row r="432" spans="2:14" s="1" customFormat="1" x14ac:dyDescent="0.2">
      <c r="B432" s="7"/>
      <c r="C432" s="7"/>
      <c r="D432" s="7"/>
      <c r="E432" s="8"/>
      <c r="F432" s="7"/>
      <c r="G432" s="9"/>
      <c r="H432" s="9"/>
      <c r="I432" s="9"/>
      <c r="J432" s="9"/>
      <c r="K432" s="9"/>
      <c r="L432" s="41"/>
      <c r="M432" s="41"/>
      <c r="N432" s="41"/>
    </row>
    <row r="433" spans="2:14" s="1" customFormat="1" x14ac:dyDescent="0.2">
      <c r="B433" s="7"/>
      <c r="C433" s="7"/>
      <c r="D433" s="7"/>
      <c r="E433" s="8"/>
      <c r="F433" s="7"/>
      <c r="G433" s="9"/>
      <c r="H433" s="9"/>
      <c r="I433" s="9"/>
      <c r="J433" s="9"/>
      <c r="K433" s="9"/>
      <c r="L433" s="41"/>
      <c r="M433" s="41"/>
      <c r="N433" s="41"/>
    </row>
    <row r="434" spans="2:14" s="1" customFormat="1" x14ac:dyDescent="0.2">
      <c r="B434" s="7"/>
      <c r="C434" s="7"/>
      <c r="D434" s="7"/>
      <c r="E434" s="8"/>
      <c r="F434" s="7"/>
      <c r="G434" s="9"/>
      <c r="H434" s="9"/>
      <c r="I434" s="9"/>
      <c r="J434" s="9"/>
      <c r="K434" s="9"/>
      <c r="L434" s="41"/>
      <c r="M434" s="41"/>
      <c r="N434" s="41"/>
    </row>
    <row r="435" spans="2:14" s="1" customFormat="1" x14ac:dyDescent="0.2">
      <c r="B435" s="7"/>
      <c r="C435" s="7"/>
      <c r="D435" s="7"/>
      <c r="E435" s="8"/>
      <c r="F435" s="7"/>
      <c r="G435" s="9"/>
      <c r="H435" s="9"/>
      <c r="I435" s="9"/>
      <c r="J435" s="9"/>
      <c r="K435" s="9"/>
      <c r="L435" s="41"/>
      <c r="M435" s="41"/>
      <c r="N435" s="41"/>
    </row>
    <row r="436" spans="2:14" s="1" customFormat="1" x14ac:dyDescent="0.2">
      <c r="B436" s="7"/>
      <c r="C436" s="7"/>
      <c r="D436" s="7"/>
      <c r="E436" s="8"/>
      <c r="F436" s="7"/>
      <c r="G436" s="9"/>
      <c r="H436" s="9"/>
      <c r="I436" s="9"/>
      <c r="J436" s="9"/>
      <c r="K436" s="9"/>
      <c r="L436" s="41"/>
      <c r="M436" s="41"/>
      <c r="N436" s="41"/>
    </row>
    <row r="437" spans="2:14" s="1" customFormat="1" x14ac:dyDescent="0.2">
      <c r="B437" s="7"/>
      <c r="C437" s="7"/>
      <c r="D437" s="7"/>
      <c r="E437" s="8"/>
      <c r="F437" s="7"/>
      <c r="G437" s="9"/>
      <c r="H437" s="9"/>
      <c r="I437" s="9"/>
      <c r="J437" s="9"/>
      <c r="K437" s="9"/>
      <c r="L437" s="41"/>
      <c r="M437" s="41"/>
      <c r="N437" s="41"/>
    </row>
    <row r="438" spans="2:14" s="1" customFormat="1" x14ac:dyDescent="0.2">
      <c r="B438" s="7"/>
      <c r="C438" s="7"/>
      <c r="D438" s="7"/>
      <c r="E438" s="8"/>
      <c r="F438" s="7"/>
      <c r="G438" s="9"/>
      <c r="H438" s="9"/>
      <c r="I438" s="9"/>
      <c r="J438" s="9"/>
      <c r="K438" s="9"/>
      <c r="L438" s="41"/>
      <c r="M438" s="41"/>
      <c r="N438" s="41"/>
    </row>
    <row r="439" spans="2:14" s="1" customFormat="1" x14ac:dyDescent="0.2">
      <c r="B439" s="7"/>
      <c r="C439" s="7"/>
      <c r="D439" s="7"/>
      <c r="E439" s="8"/>
      <c r="F439" s="7"/>
      <c r="G439" s="9"/>
      <c r="H439" s="9"/>
      <c r="I439" s="9"/>
      <c r="J439" s="9"/>
      <c r="K439" s="9"/>
      <c r="L439" s="41"/>
      <c r="M439" s="41"/>
      <c r="N439" s="41"/>
    </row>
    <row r="440" spans="2:14" s="1" customFormat="1" x14ac:dyDescent="0.2">
      <c r="B440" s="7"/>
      <c r="C440" s="7"/>
      <c r="D440" s="7"/>
      <c r="E440" s="8"/>
      <c r="F440" s="7"/>
      <c r="G440" s="9"/>
      <c r="H440" s="9"/>
      <c r="I440" s="9"/>
      <c r="J440" s="9"/>
      <c r="K440" s="9"/>
      <c r="L440" s="41"/>
      <c r="M440" s="41"/>
      <c r="N440" s="41"/>
    </row>
    <row r="441" spans="2:14" s="1" customFormat="1" x14ac:dyDescent="0.2">
      <c r="B441" s="7"/>
      <c r="C441" s="7"/>
      <c r="D441" s="7"/>
      <c r="E441" s="8"/>
      <c r="F441" s="7"/>
      <c r="G441" s="9"/>
      <c r="H441" s="9"/>
      <c r="I441" s="9"/>
      <c r="J441" s="9"/>
      <c r="K441" s="9"/>
      <c r="L441" s="41"/>
      <c r="M441" s="41"/>
      <c r="N441" s="41"/>
    </row>
    <row r="442" spans="2:14" s="1" customFormat="1" x14ac:dyDescent="0.2">
      <c r="B442" s="7"/>
      <c r="C442" s="7"/>
      <c r="D442" s="7"/>
      <c r="E442" s="8"/>
      <c r="F442" s="7"/>
      <c r="G442" s="9"/>
      <c r="H442" s="9"/>
      <c r="I442" s="9"/>
      <c r="J442" s="9"/>
      <c r="K442" s="9"/>
      <c r="L442" s="41"/>
      <c r="M442" s="41"/>
      <c r="N442" s="41"/>
    </row>
    <row r="443" spans="2:14" s="1" customFormat="1" x14ac:dyDescent="0.2">
      <c r="B443" s="7"/>
      <c r="C443" s="7"/>
      <c r="D443" s="7"/>
      <c r="E443" s="8"/>
      <c r="F443" s="7"/>
      <c r="G443" s="9"/>
      <c r="H443" s="9"/>
      <c r="I443" s="9"/>
      <c r="J443" s="9"/>
      <c r="K443" s="9"/>
      <c r="L443" s="41"/>
      <c r="M443" s="41"/>
      <c r="N443" s="41"/>
    </row>
    <row r="444" spans="2:14" s="1" customFormat="1" x14ac:dyDescent="0.2">
      <c r="B444" s="7"/>
      <c r="C444" s="7"/>
      <c r="D444" s="7"/>
      <c r="E444" s="8"/>
      <c r="F444" s="7"/>
      <c r="G444" s="9"/>
      <c r="H444" s="9"/>
      <c r="I444" s="9"/>
      <c r="J444" s="9"/>
      <c r="K444" s="9"/>
      <c r="L444" s="41"/>
      <c r="M444" s="41"/>
      <c r="N444" s="41"/>
    </row>
    <row r="445" spans="2:14" s="1" customFormat="1" x14ac:dyDescent="0.2">
      <c r="B445" s="7"/>
      <c r="C445" s="7"/>
      <c r="D445" s="7"/>
      <c r="E445" s="8"/>
      <c r="F445" s="7"/>
      <c r="G445" s="9"/>
      <c r="H445" s="9"/>
      <c r="I445" s="9"/>
      <c r="J445" s="9"/>
      <c r="K445" s="9"/>
      <c r="L445" s="41"/>
      <c r="M445" s="41"/>
      <c r="N445" s="41"/>
    </row>
    <row r="446" spans="2:14" s="1" customFormat="1" x14ac:dyDescent="0.2">
      <c r="B446" s="7"/>
      <c r="C446" s="7"/>
      <c r="D446" s="7"/>
      <c r="E446" s="8"/>
      <c r="F446" s="7"/>
      <c r="G446" s="9"/>
      <c r="H446" s="9"/>
      <c r="I446" s="9"/>
      <c r="J446" s="9"/>
      <c r="K446" s="9"/>
      <c r="L446" s="41"/>
      <c r="M446" s="41"/>
      <c r="N446" s="41"/>
    </row>
    <row r="447" spans="2:14" s="1" customFormat="1" x14ac:dyDescent="0.2">
      <c r="B447" s="7"/>
      <c r="C447" s="7"/>
      <c r="D447" s="7"/>
      <c r="E447" s="8"/>
      <c r="F447" s="7"/>
      <c r="G447" s="9"/>
      <c r="H447" s="9"/>
      <c r="I447" s="9"/>
      <c r="J447" s="9"/>
      <c r="K447" s="9"/>
      <c r="L447" s="41"/>
      <c r="M447" s="41"/>
      <c r="N447" s="41"/>
    </row>
    <row r="448" spans="2:14" s="1" customFormat="1" x14ac:dyDescent="0.2">
      <c r="B448" s="7"/>
      <c r="C448" s="7"/>
      <c r="D448" s="7"/>
      <c r="E448" s="8"/>
      <c r="F448" s="7"/>
      <c r="G448" s="9"/>
      <c r="H448" s="9"/>
      <c r="I448" s="9"/>
      <c r="J448" s="9"/>
      <c r="K448" s="9"/>
      <c r="L448" s="41"/>
      <c r="M448" s="41"/>
      <c r="N448" s="41"/>
    </row>
    <row r="449" spans="2:14" s="1" customFormat="1" x14ac:dyDescent="0.2">
      <c r="B449" s="7"/>
      <c r="C449" s="7"/>
      <c r="D449" s="7"/>
      <c r="E449" s="8"/>
      <c r="F449" s="7"/>
      <c r="G449" s="9"/>
      <c r="H449" s="9"/>
      <c r="I449" s="9"/>
      <c r="J449" s="9"/>
      <c r="K449" s="9"/>
      <c r="L449" s="41"/>
      <c r="M449" s="41"/>
      <c r="N449" s="41"/>
    </row>
    <row r="450" spans="2:14" s="1" customFormat="1" x14ac:dyDescent="0.2">
      <c r="B450" s="7"/>
      <c r="C450" s="7"/>
      <c r="D450" s="7"/>
      <c r="E450" s="8"/>
      <c r="F450" s="7"/>
      <c r="G450" s="9"/>
      <c r="H450" s="9"/>
      <c r="I450" s="9"/>
      <c r="J450" s="9"/>
      <c r="K450" s="9"/>
      <c r="L450" s="41"/>
      <c r="M450" s="41"/>
      <c r="N450" s="41"/>
    </row>
    <row r="451" spans="2:14" s="1" customFormat="1" x14ac:dyDescent="0.2">
      <c r="B451" s="7"/>
      <c r="C451" s="7"/>
      <c r="D451" s="7"/>
      <c r="E451" s="8"/>
      <c r="F451" s="7"/>
      <c r="G451" s="9"/>
      <c r="H451" s="9"/>
      <c r="I451" s="9"/>
      <c r="J451" s="9"/>
      <c r="K451" s="9"/>
      <c r="L451" s="41"/>
      <c r="M451" s="41"/>
      <c r="N451" s="41"/>
    </row>
    <row r="452" spans="2:14" s="1" customFormat="1" x14ac:dyDescent="0.2">
      <c r="B452" s="7"/>
      <c r="C452" s="7"/>
      <c r="D452" s="7"/>
      <c r="E452" s="8"/>
      <c r="F452" s="7"/>
      <c r="G452" s="9"/>
      <c r="H452" s="9"/>
      <c r="I452" s="9"/>
      <c r="J452" s="9"/>
      <c r="K452" s="9"/>
      <c r="L452" s="41"/>
      <c r="M452" s="41"/>
      <c r="N452" s="41"/>
    </row>
    <row r="453" spans="2:14" s="1" customFormat="1" x14ac:dyDescent="0.2">
      <c r="B453" s="7"/>
      <c r="C453" s="7"/>
      <c r="D453" s="7"/>
      <c r="E453" s="8"/>
      <c r="F453" s="7"/>
      <c r="G453" s="9"/>
      <c r="H453" s="9"/>
      <c r="I453" s="9"/>
      <c r="J453" s="9"/>
      <c r="K453" s="9"/>
      <c r="L453" s="41"/>
      <c r="M453" s="41"/>
      <c r="N453" s="41"/>
    </row>
    <row r="454" spans="2:14" s="1" customFormat="1" x14ac:dyDescent="0.2">
      <c r="B454" s="7"/>
      <c r="C454" s="7"/>
      <c r="D454" s="7"/>
      <c r="E454" s="8"/>
      <c r="F454" s="7"/>
      <c r="G454" s="9"/>
      <c r="H454" s="9"/>
      <c r="I454" s="9"/>
      <c r="J454" s="9"/>
      <c r="K454" s="9"/>
      <c r="L454" s="41"/>
      <c r="M454" s="41"/>
      <c r="N454" s="41"/>
    </row>
    <row r="455" spans="2:14" s="1" customFormat="1" x14ac:dyDescent="0.2">
      <c r="B455" s="7"/>
      <c r="C455" s="7"/>
      <c r="D455" s="7"/>
      <c r="E455" s="8"/>
      <c r="F455" s="7"/>
      <c r="G455" s="9"/>
      <c r="H455" s="9"/>
      <c r="I455" s="9"/>
      <c r="J455" s="9"/>
      <c r="K455" s="9"/>
      <c r="L455" s="41"/>
      <c r="M455" s="41"/>
      <c r="N455" s="41"/>
    </row>
    <row r="456" spans="2:14" s="1" customFormat="1" x14ac:dyDescent="0.2">
      <c r="B456" s="7"/>
      <c r="C456" s="7"/>
      <c r="D456" s="7"/>
      <c r="E456" s="8"/>
      <c r="F456" s="7"/>
      <c r="G456" s="9"/>
      <c r="H456" s="9"/>
      <c r="I456" s="9"/>
      <c r="J456" s="9"/>
      <c r="K456" s="9"/>
      <c r="L456" s="41"/>
      <c r="M456" s="41"/>
      <c r="N456" s="41"/>
    </row>
    <row r="457" spans="2:14" s="1" customFormat="1" x14ac:dyDescent="0.2">
      <c r="B457" s="7"/>
      <c r="C457" s="7"/>
      <c r="D457" s="7"/>
      <c r="E457" s="8"/>
      <c r="F457" s="7"/>
      <c r="G457" s="9"/>
      <c r="H457" s="9"/>
      <c r="I457" s="9"/>
      <c r="J457" s="9"/>
      <c r="K457" s="9"/>
      <c r="L457" s="41"/>
      <c r="M457" s="41"/>
      <c r="N457" s="41"/>
    </row>
    <row r="458" spans="2:14" s="1" customFormat="1" x14ac:dyDescent="0.2">
      <c r="B458" s="7"/>
      <c r="C458" s="7"/>
      <c r="D458" s="7"/>
      <c r="E458" s="8"/>
      <c r="F458" s="7"/>
      <c r="G458" s="9"/>
      <c r="H458" s="9"/>
      <c r="I458" s="9"/>
      <c r="J458" s="9"/>
      <c r="K458" s="9"/>
      <c r="L458" s="41"/>
      <c r="M458" s="41"/>
      <c r="N458" s="41"/>
    </row>
    <row r="459" spans="2:14" s="1" customFormat="1" x14ac:dyDescent="0.2">
      <c r="B459" s="7"/>
      <c r="C459" s="7"/>
      <c r="D459" s="7"/>
      <c r="E459" s="8"/>
      <c r="F459" s="7"/>
      <c r="G459" s="9"/>
      <c r="H459" s="9"/>
      <c r="I459" s="9"/>
      <c r="J459" s="9"/>
      <c r="K459" s="9"/>
      <c r="L459" s="41"/>
      <c r="M459" s="41"/>
      <c r="N459" s="41"/>
    </row>
    <row r="460" spans="2:14" s="1" customFormat="1" x14ac:dyDescent="0.2">
      <c r="B460" s="7"/>
      <c r="C460" s="7"/>
      <c r="D460" s="7"/>
      <c r="E460" s="8"/>
      <c r="F460" s="7"/>
      <c r="G460" s="9"/>
      <c r="H460" s="9"/>
      <c r="I460" s="9"/>
      <c r="J460" s="9"/>
      <c r="K460" s="9"/>
      <c r="L460" s="41"/>
      <c r="M460" s="41"/>
      <c r="N460" s="41"/>
    </row>
    <row r="461" spans="2:14" s="1" customFormat="1" x14ac:dyDescent="0.2">
      <c r="B461" s="7"/>
      <c r="C461" s="7"/>
      <c r="D461" s="7"/>
      <c r="E461" s="8"/>
      <c r="F461" s="7"/>
      <c r="G461" s="9"/>
      <c r="H461" s="9"/>
      <c r="I461" s="9"/>
      <c r="J461" s="9"/>
      <c r="K461" s="9"/>
      <c r="L461" s="41"/>
      <c r="M461" s="41"/>
      <c r="N461" s="41"/>
    </row>
    <row r="462" spans="2:14" s="1" customFormat="1" x14ac:dyDescent="0.2">
      <c r="B462" s="7"/>
      <c r="C462" s="7"/>
      <c r="D462" s="7"/>
      <c r="E462" s="8"/>
      <c r="F462" s="7"/>
      <c r="G462" s="9"/>
      <c r="H462" s="9"/>
      <c r="I462" s="9"/>
      <c r="J462" s="9"/>
      <c r="K462" s="9"/>
      <c r="L462" s="41"/>
      <c r="M462" s="41"/>
      <c r="N462" s="41"/>
    </row>
    <row r="463" spans="2:14" s="1" customFormat="1" x14ac:dyDescent="0.2">
      <c r="B463" s="7"/>
      <c r="C463" s="7"/>
      <c r="D463" s="7"/>
      <c r="E463" s="8"/>
      <c r="F463" s="7"/>
      <c r="G463" s="9"/>
      <c r="H463" s="9"/>
      <c r="I463" s="9"/>
      <c r="J463" s="9"/>
      <c r="K463" s="9"/>
      <c r="L463" s="41"/>
      <c r="M463" s="41"/>
      <c r="N463" s="41"/>
    </row>
    <row r="464" spans="2:14" s="1" customFormat="1" x14ac:dyDescent="0.2">
      <c r="B464" s="7"/>
      <c r="C464" s="7"/>
      <c r="D464" s="7"/>
      <c r="E464" s="8"/>
      <c r="F464" s="7"/>
      <c r="G464" s="9"/>
      <c r="H464" s="9"/>
      <c r="I464" s="9"/>
      <c r="J464" s="9"/>
      <c r="K464" s="9"/>
      <c r="L464" s="41"/>
      <c r="M464" s="41"/>
      <c r="N464" s="41"/>
    </row>
    <row r="465" spans="2:14" s="1" customFormat="1" x14ac:dyDescent="0.2">
      <c r="B465" s="7"/>
      <c r="C465" s="7"/>
      <c r="D465" s="7"/>
      <c r="E465" s="8"/>
      <c r="F465" s="7"/>
      <c r="G465" s="9"/>
      <c r="H465" s="9"/>
      <c r="I465" s="9"/>
      <c r="J465" s="9"/>
      <c r="K465" s="9"/>
      <c r="L465" s="41"/>
      <c r="M465" s="41"/>
      <c r="N465" s="41"/>
    </row>
    <row r="466" spans="2:14" s="1" customFormat="1" x14ac:dyDescent="0.2">
      <c r="B466" s="7"/>
      <c r="C466" s="7"/>
      <c r="D466" s="7"/>
      <c r="E466" s="8"/>
      <c r="F466" s="7"/>
      <c r="G466" s="9"/>
      <c r="H466" s="9"/>
      <c r="I466" s="9"/>
      <c r="J466" s="9"/>
      <c r="K466" s="9"/>
      <c r="L466" s="41"/>
      <c r="M466" s="41"/>
      <c r="N466" s="41"/>
    </row>
    <row r="467" spans="2:14" s="1" customFormat="1" x14ac:dyDescent="0.2">
      <c r="B467" s="7"/>
      <c r="C467" s="7"/>
      <c r="D467" s="7"/>
      <c r="E467" s="8"/>
      <c r="F467" s="7"/>
      <c r="G467" s="9"/>
      <c r="H467" s="9"/>
      <c r="I467" s="9"/>
      <c r="J467" s="9"/>
      <c r="K467" s="9"/>
      <c r="L467" s="41"/>
      <c r="M467" s="41"/>
      <c r="N467" s="41"/>
    </row>
    <row r="468" spans="2:14" s="1" customFormat="1" x14ac:dyDescent="0.2">
      <c r="B468" s="7"/>
      <c r="C468" s="7"/>
      <c r="D468" s="7"/>
      <c r="E468" s="8"/>
      <c r="F468" s="7"/>
      <c r="G468" s="9"/>
      <c r="H468" s="9"/>
      <c r="I468" s="9"/>
      <c r="J468" s="9"/>
      <c r="K468" s="9"/>
      <c r="L468" s="41"/>
      <c r="M468" s="41"/>
      <c r="N468" s="41"/>
    </row>
    <row r="469" spans="2:14" s="1" customFormat="1" x14ac:dyDescent="0.2">
      <c r="B469" s="7"/>
      <c r="C469" s="7"/>
      <c r="D469" s="7"/>
      <c r="E469" s="8"/>
      <c r="F469" s="7"/>
      <c r="G469" s="9"/>
      <c r="H469" s="9"/>
      <c r="I469" s="9"/>
      <c r="J469" s="9"/>
      <c r="K469" s="9"/>
      <c r="L469" s="41"/>
      <c r="M469" s="41"/>
      <c r="N469" s="41"/>
    </row>
    <row r="470" spans="2:14" s="1" customFormat="1" x14ac:dyDescent="0.2">
      <c r="B470" s="7"/>
      <c r="C470" s="7"/>
      <c r="D470" s="7"/>
      <c r="E470" s="8"/>
      <c r="F470" s="7"/>
      <c r="G470" s="9"/>
      <c r="H470" s="9"/>
      <c r="I470" s="9"/>
      <c r="J470" s="9"/>
      <c r="K470" s="9"/>
      <c r="L470" s="41"/>
      <c r="M470" s="41"/>
      <c r="N470" s="41"/>
    </row>
    <row r="471" spans="2:14" s="1" customFormat="1" x14ac:dyDescent="0.2">
      <c r="B471" s="7"/>
      <c r="C471" s="7"/>
      <c r="D471" s="7"/>
      <c r="E471" s="8"/>
      <c r="F471" s="7"/>
      <c r="G471" s="9"/>
      <c r="H471" s="9"/>
      <c r="I471" s="9"/>
      <c r="J471" s="9"/>
      <c r="K471" s="9"/>
      <c r="L471" s="41"/>
      <c r="M471" s="41"/>
      <c r="N471" s="41"/>
    </row>
    <row r="472" spans="2:14" s="1" customFormat="1" x14ac:dyDescent="0.2">
      <c r="B472" s="7"/>
      <c r="C472" s="7"/>
      <c r="D472" s="7"/>
      <c r="E472" s="8"/>
      <c r="F472" s="7"/>
      <c r="G472" s="9"/>
      <c r="H472" s="9"/>
      <c r="I472" s="9"/>
      <c r="J472" s="9"/>
      <c r="K472" s="9"/>
      <c r="L472" s="41"/>
      <c r="M472" s="41"/>
      <c r="N472" s="41"/>
    </row>
    <row r="473" spans="2:14" s="1" customFormat="1" x14ac:dyDescent="0.2">
      <c r="B473" s="7"/>
      <c r="C473" s="7"/>
      <c r="D473" s="7"/>
      <c r="E473" s="8"/>
      <c r="F473" s="7"/>
      <c r="G473" s="9"/>
      <c r="H473" s="9"/>
      <c r="I473" s="9"/>
      <c r="J473" s="9"/>
      <c r="K473" s="9"/>
      <c r="L473" s="41"/>
      <c r="M473" s="41"/>
      <c r="N473" s="41"/>
    </row>
    <row r="474" spans="2:14" s="1" customFormat="1" x14ac:dyDescent="0.2">
      <c r="B474" s="7"/>
      <c r="C474" s="7"/>
      <c r="D474" s="7"/>
      <c r="E474" s="8"/>
      <c r="F474" s="7"/>
      <c r="G474" s="9"/>
      <c r="H474" s="9"/>
      <c r="I474" s="9"/>
      <c r="J474" s="9"/>
      <c r="K474" s="9"/>
      <c r="L474" s="41"/>
      <c r="M474" s="41"/>
      <c r="N474" s="41"/>
    </row>
    <row r="475" spans="2:14" s="1" customFormat="1" x14ac:dyDescent="0.2">
      <c r="B475" s="7"/>
      <c r="C475" s="7"/>
      <c r="D475" s="7"/>
      <c r="E475" s="8"/>
      <c r="F475" s="7"/>
      <c r="G475" s="9"/>
      <c r="H475" s="9"/>
      <c r="I475" s="9"/>
      <c r="J475" s="9"/>
      <c r="K475" s="9"/>
      <c r="L475" s="41"/>
      <c r="M475" s="41"/>
      <c r="N475" s="41"/>
    </row>
    <row r="476" spans="2:14" s="1" customFormat="1" x14ac:dyDescent="0.2">
      <c r="B476" s="7"/>
      <c r="C476" s="7"/>
      <c r="D476" s="7"/>
      <c r="E476" s="8"/>
      <c r="F476" s="7"/>
      <c r="G476" s="9"/>
      <c r="H476" s="9"/>
      <c r="I476" s="9"/>
      <c r="J476" s="9"/>
      <c r="K476" s="9"/>
      <c r="L476" s="41"/>
      <c r="M476" s="41"/>
      <c r="N476" s="41"/>
    </row>
    <row r="477" spans="2:14" s="1" customFormat="1" x14ac:dyDescent="0.2">
      <c r="B477" s="7"/>
      <c r="C477" s="7"/>
      <c r="D477" s="7"/>
      <c r="E477" s="8"/>
      <c r="F477" s="7"/>
      <c r="G477" s="9"/>
      <c r="H477" s="9"/>
      <c r="I477" s="9"/>
      <c r="J477" s="9"/>
      <c r="K477" s="9"/>
      <c r="L477" s="41"/>
      <c r="M477" s="41"/>
      <c r="N477" s="41"/>
    </row>
    <row r="478" spans="2:14" s="1" customFormat="1" x14ac:dyDescent="0.2">
      <c r="B478" s="7"/>
      <c r="C478" s="7"/>
      <c r="D478" s="7"/>
      <c r="E478" s="8"/>
      <c r="F478" s="7"/>
      <c r="G478" s="9"/>
      <c r="H478" s="9"/>
      <c r="I478" s="9"/>
      <c r="J478" s="9"/>
      <c r="K478" s="9"/>
      <c r="L478" s="41"/>
      <c r="M478" s="41"/>
      <c r="N478" s="41"/>
    </row>
    <row r="479" spans="2:14" s="1" customFormat="1" x14ac:dyDescent="0.2">
      <c r="B479" s="7"/>
      <c r="C479" s="7"/>
      <c r="D479" s="7"/>
      <c r="E479" s="8"/>
      <c r="F479" s="7"/>
      <c r="G479" s="9"/>
      <c r="H479" s="9"/>
      <c r="I479" s="9"/>
      <c r="J479" s="9"/>
      <c r="K479" s="9"/>
      <c r="L479" s="41"/>
      <c r="M479" s="41"/>
      <c r="N479" s="41"/>
    </row>
    <row r="480" spans="2:14" s="1" customFormat="1" x14ac:dyDescent="0.2">
      <c r="B480" s="7"/>
      <c r="C480" s="7"/>
      <c r="D480" s="7"/>
      <c r="E480" s="8"/>
      <c r="F480" s="7"/>
      <c r="G480" s="9"/>
      <c r="H480" s="9"/>
      <c r="I480" s="9"/>
      <c r="J480" s="9"/>
      <c r="K480" s="9"/>
      <c r="L480" s="41"/>
      <c r="M480" s="41"/>
      <c r="N480" s="41"/>
    </row>
    <row r="481" spans="2:14" s="1" customFormat="1" x14ac:dyDescent="0.2">
      <c r="B481" s="7"/>
      <c r="C481" s="7"/>
      <c r="D481" s="7"/>
      <c r="E481" s="8"/>
      <c r="F481" s="7"/>
      <c r="G481" s="9"/>
      <c r="H481" s="9"/>
      <c r="I481" s="9"/>
      <c r="J481" s="9"/>
      <c r="K481" s="9"/>
      <c r="L481" s="41"/>
      <c r="M481" s="41"/>
      <c r="N481" s="41"/>
    </row>
    <row r="482" spans="2:14" s="1" customFormat="1" x14ac:dyDescent="0.2">
      <c r="B482" s="7"/>
      <c r="C482" s="7"/>
      <c r="D482" s="7"/>
      <c r="E482" s="8"/>
      <c r="F482" s="7"/>
      <c r="G482" s="9"/>
      <c r="H482" s="9"/>
      <c r="I482" s="9"/>
      <c r="J482" s="9"/>
      <c r="K482" s="9"/>
      <c r="L482" s="41"/>
      <c r="M482" s="41"/>
      <c r="N482" s="41"/>
    </row>
    <row r="483" spans="2:14" s="1" customFormat="1" x14ac:dyDescent="0.2">
      <c r="B483" s="7"/>
      <c r="C483" s="7"/>
      <c r="D483" s="7"/>
      <c r="E483" s="8"/>
      <c r="F483" s="7"/>
      <c r="G483" s="9"/>
      <c r="H483" s="9"/>
      <c r="I483" s="9"/>
      <c r="J483" s="9"/>
      <c r="K483" s="9"/>
      <c r="L483" s="41"/>
      <c r="M483" s="41"/>
      <c r="N483" s="41"/>
    </row>
    <row r="484" spans="2:14" s="1" customFormat="1" x14ac:dyDescent="0.2">
      <c r="B484" s="7"/>
      <c r="C484" s="7"/>
      <c r="D484" s="7"/>
      <c r="E484" s="8"/>
      <c r="F484" s="7"/>
      <c r="G484" s="9"/>
      <c r="H484" s="9"/>
      <c r="I484" s="9"/>
      <c r="J484" s="9"/>
      <c r="K484" s="9"/>
      <c r="L484" s="41"/>
      <c r="M484" s="41"/>
      <c r="N484" s="41"/>
    </row>
    <row r="485" spans="2:14" s="1" customFormat="1" x14ac:dyDescent="0.2">
      <c r="B485" s="7"/>
      <c r="C485" s="7"/>
      <c r="D485" s="7"/>
      <c r="E485" s="8"/>
      <c r="F485" s="7"/>
      <c r="G485" s="9"/>
      <c r="H485" s="9"/>
      <c r="I485" s="9"/>
      <c r="J485" s="9"/>
      <c r="K485" s="9"/>
      <c r="L485" s="41"/>
      <c r="M485" s="41"/>
      <c r="N485" s="41"/>
    </row>
    <row r="486" spans="2:14" s="1" customFormat="1" x14ac:dyDescent="0.2">
      <c r="B486" s="7"/>
      <c r="C486" s="7"/>
      <c r="D486" s="7"/>
      <c r="E486" s="8"/>
      <c r="F486" s="7"/>
      <c r="G486" s="9"/>
      <c r="H486" s="9"/>
      <c r="I486" s="9"/>
      <c r="J486" s="9"/>
      <c r="K486" s="9"/>
      <c r="L486" s="41"/>
      <c r="M486" s="41"/>
      <c r="N486" s="41"/>
    </row>
    <row r="487" spans="2:14" s="1" customFormat="1" x14ac:dyDescent="0.2">
      <c r="B487" s="7"/>
      <c r="C487" s="7"/>
      <c r="D487" s="7"/>
      <c r="E487" s="8"/>
      <c r="F487" s="7"/>
      <c r="G487" s="9"/>
      <c r="H487" s="9"/>
      <c r="I487" s="9"/>
      <c r="J487" s="9"/>
      <c r="K487" s="9"/>
      <c r="L487" s="41"/>
      <c r="M487" s="41"/>
      <c r="N487" s="41"/>
    </row>
    <row r="488" spans="2:14" s="1" customFormat="1" x14ac:dyDescent="0.2">
      <c r="B488" s="7"/>
      <c r="C488" s="7"/>
      <c r="D488" s="7"/>
      <c r="E488" s="8"/>
      <c r="F488" s="7"/>
      <c r="G488" s="9"/>
      <c r="H488" s="9"/>
      <c r="I488" s="9"/>
      <c r="J488" s="9"/>
      <c r="K488" s="9"/>
      <c r="L488" s="41"/>
      <c r="M488" s="41"/>
      <c r="N488" s="41"/>
    </row>
    <row r="489" spans="2:14" s="1" customFormat="1" x14ac:dyDescent="0.2">
      <c r="B489" s="7"/>
      <c r="C489" s="7"/>
      <c r="D489" s="7"/>
      <c r="E489" s="8"/>
      <c r="F489" s="7"/>
      <c r="G489" s="9"/>
      <c r="H489" s="9"/>
      <c r="I489" s="9"/>
      <c r="J489" s="9"/>
      <c r="K489" s="9"/>
      <c r="L489" s="41"/>
      <c r="M489" s="41"/>
      <c r="N489" s="41"/>
    </row>
    <row r="490" spans="2:14" s="1" customFormat="1" x14ac:dyDescent="0.2">
      <c r="B490" s="7"/>
      <c r="C490" s="7"/>
      <c r="D490" s="7"/>
      <c r="E490" s="8"/>
      <c r="F490" s="7"/>
      <c r="G490" s="9"/>
      <c r="H490" s="9"/>
      <c r="I490" s="9"/>
      <c r="J490" s="9"/>
      <c r="K490" s="9"/>
      <c r="L490" s="41"/>
      <c r="M490" s="41"/>
      <c r="N490" s="41"/>
    </row>
    <row r="491" spans="2:14" s="1" customFormat="1" x14ac:dyDescent="0.2">
      <c r="B491" s="7"/>
      <c r="C491" s="7"/>
      <c r="D491" s="7"/>
      <c r="E491" s="8"/>
      <c r="F491" s="7"/>
      <c r="G491" s="9"/>
      <c r="H491" s="9"/>
      <c r="I491" s="9"/>
      <c r="J491" s="9"/>
      <c r="K491" s="9"/>
      <c r="L491" s="41"/>
      <c r="M491" s="41"/>
      <c r="N491" s="41"/>
    </row>
    <row r="492" spans="2:14" s="1" customFormat="1" x14ac:dyDescent="0.2">
      <c r="B492" s="7"/>
      <c r="C492" s="7"/>
      <c r="D492" s="7"/>
      <c r="E492" s="8"/>
      <c r="F492" s="7"/>
      <c r="G492" s="9"/>
      <c r="H492" s="9"/>
      <c r="I492" s="9"/>
      <c r="J492" s="9"/>
      <c r="K492" s="9"/>
      <c r="L492" s="41"/>
      <c r="M492" s="41"/>
      <c r="N492" s="41"/>
    </row>
    <row r="493" spans="2:14" s="1" customFormat="1" x14ac:dyDescent="0.2">
      <c r="B493" s="7"/>
      <c r="C493" s="7"/>
      <c r="D493" s="7"/>
      <c r="E493" s="8"/>
      <c r="F493" s="7"/>
      <c r="G493" s="9"/>
      <c r="H493" s="9"/>
      <c r="I493" s="9"/>
      <c r="J493" s="9"/>
      <c r="K493" s="9"/>
      <c r="L493" s="41"/>
      <c r="M493" s="41"/>
      <c r="N493" s="41"/>
    </row>
    <row r="494" spans="2:14" s="1" customFormat="1" x14ac:dyDescent="0.2">
      <c r="B494" s="7"/>
      <c r="C494" s="7"/>
      <c r="D494" s="7"/>
      <c r="E494" s="8"/>
      <c r="F494" s="7"/>
      <c r="G494" s="9"/>
      <c r="H494" s="9"/>
      <c r="I494" s="9"/>
      <c r="J494" s="9"/>
      <c r="K494" s="9"/>
      <c r="L494" s="41"/>
      <c r="M494" s="41"/>
      <c r="N494" s="41"/>
    </row>
    <row r="495" spans="2:14" s="1" customFormat="1" x14ac:dyDescent="0.2">
      <c r="B495" s="7"/>
      <c r="C495" s="7"/>
      <c r="D495" s="7"/>
      <c r="E495" s="8"/>
      <c r="F495" s="7"/>
      <c r="G495" s="9"/>
      <c r="H495" s="9"/>
      <c r="I495" s="9"/>
      <c r="J495" s="9"/>
      <c r="K495" s="9"/>
      <c r="L495" s="41"/>
      <c r="M495" s="41"/>
      <c r="N495" s="41"/>
    </row>
    <row r="496" spans="2:14" s="1" customFormat="1" x14ac:dyDescent="0.2">
      <c r="B496" s="7"/>
      <c r="C496" s="7"/>
      <c r="D496" s="7"/>
      <c r="E496" s="8"/>
      <c r="F496" s="7"/>
      <c r="G496" s="9"/>
      <c r="H496" s="9"/>
      <c r="I496" s="9"/>
      <c r="J496" s="9"/>
      <c r="K496" s="9"/>
      <c r="L496" s="41"/>
      <c r="M496" s="41"/>
      <c r="N496" s="41"/>
    </row>
    <row r="497" spans="2:14" s="1" customFormat="1" x14ac:dyDescent="0.2">
      <c r="B497" s="7"/>
      <c r="C497" s="7"/>
      <c r="D497" s="7"/>
      <c r="E497" s="8"/>
      <c r="F497" s="7"/>
      <c r="G497" s="9"/>
      <c r="H497" s="9"/>
      <c r="I497" s="9"/>
      <c r="J497" s="9"/>
      <c r="K497" s="9"/>
      <c r="L497" s="41"/>
      <c r="M497" s="41"/>
      <c r="N497" s="41"/>
    </row>
    <row r="498" spans="2:14" s="1" customFormat="1" x14ac:dyDescent="0.2">
      <c r="B498" s="7"/>
      <c r="C498" s="7"/>
      <c r="D498" s="7"/>
      <c r="E498" s="8"/>
      <c r="F498" s="7"/>
      <c r="G498" s="9"/>
      <c r="H498" s="9"/>
      <c r="I498" s="9"/>
      <c r="J498" s="9"/>
      <c r="K498" s="9"/>
      <c r="L498" s="41"/>
      <c r="M498" s="41"/>
      <c r="N498" s="41"/>
    </row>
    <row r="499" spans="2:14" s="1" customFormat="1" x14ac:dyDescent="0.2">
      <c r="B499" s="7"/>
      <c r="C499" s="7"/>
      <c r="D499" s="7"/>
      <c r="E499" s="8"/>
      <c r="F499" s="7"/>
      <c r="G499" s="9"/>
      <c r="H499" s="9"/>
      <c r="I499" s="9"/>
      <c r="J499" s="9"/>
      <c r="K499" s="9"/>
      <c r="L499" s="41"/>
      <c r="M499" s="41"/>
      <c r="N499" s="41"/>
    </row>
    <row r="500" spans="2:14" s="1" customFormat="1" x14ac:dyDescent="0.2">
      <c r="B500" s="7"/>
      <c r="C500" s="7"/>
      <c r="D500" s="7"/>
      <c r="E500" s="8"/>
      <c r="F500" s="7"/>
      <c r="G500" s="9"/>
      <c r="H500" s="9"/>
      <c r="I500" s="9"/>
      <c r="J500" s="9"/>
      <c r="K500" s="9"/>
      <c r="L500" s="41"/>
      <c r="M500" s="41"/>
      <c r="N500" s="41"/>
    </row>
    <row r="501" spans="2:14" s="1" customFormat="1" x14ac:dyDescent="0.2">
      <c r="B501" s="7"/>
      <c r="C501" s="7"/>
      <c r="D501" s="7"/>
      <c r="E501" s="8"/>
      <c r="F501" s="7"/>
      <c r="G501" s="9"/>
      <c r="H501" s="9"/>
      <c r="I501" s="9"/>
      <c r="J501" s="9"/>
      <c r="K501" s="9"/>
      <c r="L501" s="41"/>
      <c r="M501" s="41"/>
      <c r="N501" s="41"/>
    </row>
    <row r="502" spans="2:14" s="1" customFormat="1" x14ac:dyDescent="0.2">
      <c r="B502" s="7"/>
      <c r="C502" s="7"/>
      <c r="D502" s="7"/>
      <c r="E502" s="8"/>
      <c r="F502" s="7"/>
      <c r="G502" s="9"/>
      <c r="H502" s="9"/>
      <c r="I502" s="9"/>
      <c r="J502" s="9"/>
      <c r="K502" s="9"/>
      <c r="L502" s="41"/>
      <c r="M502" s="41"/>
      <c r="N502" s="41"/>
    </row>
    <row r="503" spans="2:14" s="1" customFormat="1" x14ac:dyDescent="0.2">
      <c r="B503" s="7"/>
      <c r="C503" s="7"/>
      <c r="D503" s="7"/>
      <c r="E503" s="8"/>
      <c r="F503" s="7"/>
      <c r="G503" s="9"/>
      <c r="H503" s="9"/>
      <c r="I503" s="9"/>
      <c r="J503" s="9"/>
      <c r="K503" s="9"/>
      <c r="L503" s="41"/>
      <c r="M503" s="41"/>
      <c r="N503" s="41"/>
    </row>
    <row r="504" spans="2:14" s="1" customFormat="1" x14ac:dyDescent="0.2">
      <c r="B504" s="7"/>
      <c r="C504" s="7"/>
      <c r="D504" s="7"/>
      <c r="E504" s="8"/>
      <c r="F504" s="7"/>
      <c r="G504" s="9"/>
      <c r="H504" s="9"/>
      <c r="I504" s="9"/>
      <c r="J504" s="9"/>
      <c r="K504" s="9"/>
      <c r="L504" s="41"/>
      <c r="M504" s="41"/>
      <c r="N504" s="41"/>
    </row>
    <row r="505" spans="2:14" s="1" customFormat="1" x14ac:dyDescent="0.2">
      <c r="B505" s="7"/>
      <c r="C505" s="7"/>
      <c r="D505" s="7"/>
      <c r="E505" s="8"/>
      <c r="F505" s="7"/>
      <c r="G505" s="9"/>
      <c r="H505" s="9"/>
      <c r="I505" s="9"/>
      <c r="J505" s="9"/>
      <c r="K505" s="9"/>
      <c r="L505" s="41"/>
      <c r="M505" s="41"/>
      <c r="N505" s="41"/>
    </row>
    <row r="506" spans="2:14" s="1" customFormat="1" x14ac:dyDescent="0.2">
      <c r="B506" s="7"/>
      <c r="C506" s="7"/>
      <c r="D506" s="7"/>
      <c r="E506" s="8"/>
      <c r="F506" s="7"/>
      <c r="G506" s="9"/>
      <c r="H506" s="9"/>
      <c r="I506" s="9"/>
      <c r="J506" s="9"/>
      <c r="K506" s="9"/>
      <c r="L506" s="41"/>
      <c r="M506" s="41"/>
      <c r="N506" s="41"/>
    </row>
    <row r="507" spans="2:14" s="1" customFormat="1" x14ac:dyDescent="0.2">
      <c r="B507" s="7"/>
      <c r="C507" s="7"/>
      <c r="D507" s="7"/>
      <c r="E507" s="8"/>
      <c r="F507" s="7"/>
      <c r="G507" s="9"/>
      <c r="H507" s="9"/>
      <c r="I507" s="9"/>
      <c r="J507" s="9"/>
      <c r="K507" s="9"/>
      <c r="L507" s="41"/>
      <c r="M507" s="41"/>
      <c r="N507" s="41"/>
    </row>
    <row r="508" spans="2:14" s="1" customFormat="1" x14ac:dyDescent="0.2">
      <c r="B508" s="7"/>
      <c r="C508" s="7"/>
      <c r="D508" s="7"/>
      <c r="E508" s="8"/>
      <c r="F508" s="7"/>
      <c r="G508" s="9"/>
      <c r="H508" s="9"/>
      <c r="I508" s="9"/>
      <c r="J508" s="9"/>
      <c r="K508" s="9"/>
      <c r="L508" s="41"/>
      <c r="M508" s="41"/>
      <c r="N508" s="41"/>
    </row>
    <row r="509" spans="2:14" s="1" customFormat="1" x14ac:dyDescent="0.2">
      <c r="B509" s="7"/>
      <c r="C509" s="7"/>
      <c r="D509" s="7"/>
      <c r="E509" s="8"/>
      <c r="F509" s="7"/>
      <c r="G509" s="9"/>
      <c r="H509" s="9"/>
      <c r="I509" s="9"/>
      <c r="J509" s="9"/>
      <c r="K509" s="9"/>
      <c r="L509" s="41"/>
      <c r="M509" s="41"/>
      <c r="N509" s="41"/>
    </row>
    <row r="510" spans="2:14" s="1" customFormat="1" x14ac:dyDescent="0.2">
      <c r="B510" s="7"/>
      <c r="C510" s="7"/>
      <c r="D510" s="7"/>
      <c r="E510" s="8"/>
      <c r="F510" s="7"/>
      <c r="G510" s="9"/>
      <c r="H510" s="9"/>
      <c r="I510" s="9"/>
      <c r="J510" s="9"/>
      <c r="K510" s="9"/>
      <c r="L510" s="41"/>
      <c r="M510" s="41"/>
      <c r="N510" s="41"/>
    </row>
    <row r="511" spans="2:14" s="1" customFormat="1" x14ac:dyDescent="0.2">
      <c r="B511" s="7"/>
      <c r="C511" s="7"/>
      <c r="D511" s="7"/>
      <c r="E511" s="8"/>
      <c r="F511" s="7"/>
      <c r="G511" s="9"/>
      <c r="H511" s="9"/>
      <c r="I511" s="9"/>
      <c r="J511" s="9"/>
      <c r="K511" s="9"/>
      <c r="L511" s="41"/>
      <c r="M511" s="41"/>
      <c r="N511" s="41"/>
    </row>
    <row r="512" spans="2:14" s="1" customFormat="1" x14ac:dyDescent="0.2">
      <c r="B512" s="7"/>
      <c r="C512" s="7"/>
      <c r="D512" s="7"/>
      <c r="E512" s="8"/>
      <c r="F512" s="7"/>
      <c r="G512" s="9"/>
      <c r="H512" s="9"/>
      <c r="I512" s="9"/>
      <c r="J512" s="9"/>
      <c r="K512" s="9"/>
      <c r="L512" s="41"/>
      <c r="M512" s="41"/>
      <c r="N512" s="41"/>
    </row>
    <row r="513" spans="2:14" s="1" customFormat="1" x14ac:dyDescent="0.2">
      <c r="B513" s="7"/>
      <c r="C513" s="7"/>
      <c r="D513" s="7"/>
      <c r="E513" s="8"/>
      <c r="F513" s="7"/>
      <c r="G513" s="9"/>
      <c r="H513" s="9"/>
      <c r="I513" s="9"/>
      <c r="J513" s="9"/>
      <c r="K513" s="9"/>
      <c r="L513" s="41"/>
      <c r="M513" s="41"/>
      <c r="N513" s="41"/>
    </row>
    <row r="514" spans="2:14" s="1" customFormat="1" x14ac:dyDescent="0.2">
      <c r="B514" s="7"/>
      <c r="C514" s="7"/>
      <c r="D514" s="7"/>
      <c r="E514" s="8"/>
      <c r="F514" s="7"/>
      <c r="G514" s="9"/>
      <c r="H514" s="9"/>
      <c r="I514" s="9"/>
      <c r="J514" s="9"/>
      <c r="K514" s="9"/>
      <c r="L514" s="41"/>
      <c r="M514" s="41"/>
      <c r="N514" s="41"/>
    </row>
    <row r="515" spans="2:14" s="1" customFormat="1" x14ac:dyDescent="0.2">
      <c r="B515" s="7"/>
      <c r="C515" s="7"/>
      <c r="D515" s="7"/>
      <c r="E515" s="8"/>
      <c r="F515" s="7"/>
      <c r="G515" s="9"/>
      <c r="H515" s="9"/>
      <c r="I515" s="9"/>
      <c r="J515" s="9"/>
      <c r="K515" s="9"/>
      <c r="L515" s="41"/>
      <c r="M515" s="41"/>
      <c r="N515" s="41"/>
    </row>
    <row r="516" spans="2:14" s="1" customFormat="1" x14ac:dyDescent="0.2">
      <c r="B516" s="7"/>
      <c r="C516" s="7"/>
      <c r="D516" s="7"/>
      <c r="E516" s="8"/>
      <c r="F516" s="7"/>
      <c r="G516" s="9"/>
      <c r="H516" s="9"/>
      <c r="I516" s="9"/>
      <c r="J516" s="9"/>
      <c r="K516" s="9"/>
      <c r="L516" s="41"/>
      <c r="M516" s="41"/>
      <c r="N516" s="41"/>
    </row>
    <row r="517" spans="2:14" s="1" customFormat="1" x14ac:dyDescent="0.2">
      <c r="B517" s="7"/>
      <c r="C517" s="7"/>
      <c r="D517" s="7"/>
      <c r="E517" s="8"/>
      <c r="F517" s="7"/>
      <c r="G517" s="9"/>
      <c r="H517" s="9"/>
      <c r="I517" s="9"/>
      <c r="J517" s="9"/>
      <c r="K517" s="9"/>
      <c r="L517" s="41"/>
      <c r="M517" s="41"/>
      <c r="N517" s="41"/>
    </row>
    <row r="518" spans="2:14" s="1" customFormat="1" x14ac:dyDescent="0.2">
      <c r="B518" s="7"/>
      <c r="C518" s="7"/>
      <c r="D518" s="7"/>
      <c r="E518" s="8"/>
      <c r="F518" s="7"/>
      <c r="G518" s="9"/>
      <c r="H518" s="9"/>
      <c r="I518" s="9"/>
      <c r="J518" s="9"/>
      <c r="K518" s="9"/>
      <c r="L518" s="41"/>
      <c r="M518" s="41"/>
      <c r="N518" s="41"/>
    </row>
    <row r="519" spans="2:14" s="1" customFormat="1" x14ac:dyDescent="0.2">
      <c r="B519" s="7"/>
      <c r="C519" s="7"/>
      <c r="D519" s="7"/>
      <c r="E519" s="8"/>
      <c r="F519" s="7"/>
      <c r="G519" s="9"/>
      <c r="H519" s="9"/>
      <c r="I519" s="9"/>
      <c r="J519" s="9"/>
      <c r="K519" s="9"/>
      <c r="L519" s="41"/>
      <c r="M519" s="41"/>
      <c r="N519" s="41"/>
    </row>
    <row r="520" spans="2:14" s="1" customFormat="1" x14ac:dyDescent="0.2">
      <c r="B520" s="7"/>
      <c r="C520" s="7"/>
      <c r="D520" s="7"/>
      <c r="E520" s="8"/>
      <c r="F520" s="7"/>
      <c r="G520" s="9"/>
      <c r="H520" s="9"/>
      <c r="I520" s="9"/>
      <c r="J520" s="9"/>
      <c r="K520" s="9"/>
      <c r="L520" s="41"/>
      <c r="M520" s="41"/>
      <c r="N520" s="41"/>
    </row>
    <row r="521" spans="2:14" s="1" customFormat="1" x14ac:dyDescent="0.2">
      <c r="B521" s="7"/>
      <c r="C521" s="7"/>
      <c r="D521" s="7"/>
      <c r="E521" s="8"/>
      <c r="F521" s="7"/>
      <c r="G521" s="9"/>
      <c r="H521" s="9"/>
      <c r="I521" s="9"/>
      <c r="J521" s="9"/>
      <c r="K521" s="9"/>
      <c r="L521" s="41"/>
      <c r="M521" s="41"/>
      <c r="N521" s="41"/>
    </row>
    <row r="522" spans="2:14" s="1" customFormat="1" x14ac:dyDescent="0.2">
      <c r="B522" s="7"/>
      <c r="C522" s="7"/>
      <c r="D522" s="7"/>
      <c r="E522" s="8"/>
      <c r="F522" s="7"/>
      <c r="G522" s="9"/>
      <c r="H522" s="9"/>
      <c r="I522" s="9"/>
      <c r="J522" s="9"/>
      <c r="K522" s="9"/>
      <c r="L522" s="41"/>
      <c r="M522" s="41"/>
      <c r="N522" s="41"/>
    </row>
    <row r="523" spans="2:14" s="1" customFormat="1" x14ac:dyDescent="0.2">
      <c r="B523" s="7"/>
      <c r="C523" s="7"/>
      <c r="D523" s="7"/>
      <c r="E523" s="8"/>
      <c r="F523" s="7"/>
      <c r="G523" s="9"/>
      <c r="H523" s="9"/>
      <c r="I523" s="9"/>
      <c r="J523" s="9"/>
      <c r="K523" s="9"/>
      <c r="L523" s="41"/>
      <c r="M523" s="41"/>
      <c r="N523" s="41"/>
    </row>
    <row r="524" spans="2:14" s="1" customFormat="1" x14ac:dyDescent="0.2">
      <c r="B524" s="7"/>
      <c r="C524" s="7"/>
      <c r="D524" s="7"/>
      <c r="E524" s="8"/>
      <c r="F524" s="7"/>
      <c r="G524" s="9"/>
      <c r="H524" s="9"/>
      <c r="I524" s="9"/>
      <c r="J524" s="9"/>
      <c r="K524" s="9"/>
      <c r="L524" s="41"/>
      <c r="M524" s="41"/>
      <c r="N524" s="41"/>
    </row>
    <row r="525" spans="2:14" s="1" customFormat="1" x14ac:dyDescent="0.2">
      <c r="B525" s="7"/>
      <c r="C525" s="7"/>
      <c r="D525" s="7"/>
      <c r="E525" s="8"/>
      <c r="F525" s="7"/>
      <c r="G525" s="9"/>
      <c r="H525" s="9"/>
      <c r="I525" s="9"/>
      <c r="J525" s="9"/>
      <c r="K525" s="9"/>
      <c r="L525" s="41"/>
      <c r="M525" s="41"/>
      <c r="N525" s="41"/>
    </row>
    <row r="526" spans="2:14" s="1" customFormat="1" x14ac:dyDescent="0.2">
      <c r="B526" s="7"/>
      <c r="C526" s="7"/>
      <c r="D526" s="7"/>
      <c r="E526" s="8"/>
      <c r="F526" s="7"/>
      <c r="G526" s="9"/>
      <c r="H526" s="9"/>
      <c r="I526" s="9"/>
      <c r="J526" s="9"/>
      <c r="K526" s="9"/>
      <c r="L526" s="41"/>
      <c r="M526" s="41"/>
      <c r="N526" s="41"/>
    </row>
    <row r="527" spans="2:14" s="1" customFormat="1" x14ac:dyDescent="0.2">
      <c r="B527" s="7"/>
      <c r="C527" s="7"/>
      <c r="D527" s="7"/>
      <c r="E527" s="8"/>
      <c r="F527" s="7"/>
      <c r="G527" s="9"/>
      <c r="H527" s="9"/>
      <c r="I527" s="9"/>
      <c r="J527" s="9"/>
      <c r="K527" s="9"/>
      <c r="L527" s="41"/>
      <c r="M527" s="41"/>
      <c r="N527" s="41"/>
    </row>
    <row r="528" spans="2:14" s="1" customFormat="1" x14ac:dyDescent="0.2">
      <c r="B528" s="7"/>
      <c r="C528" s="7"/>
      <c r="D528" s="7"/>
      <c r="E528" s="8"/>
      <c r="F528" s="7"/>
      <c r="G528" s="9"/>
      <c r="H528" s="9"/>
      <c r="I528" s="9"/>
      <c r="J528" s="9"/>
      <c r="K528" s="9"/>
      <c r="L528" s="41"/>
      <c r="M528" s="41"/>
      <c r="N528" s="41"/>
    </row>
    <row r="529" spans="2:14" s="1" customFormat="1" x14ac:dyDescent="0.2">
      <c r="B529" s="7"/>
      <c r="C529" s="7"/>
      <c r="D529" s="7"/>
      <c r="E529" s="8"/>
      <c r="F529" s="7"/>
      <c r="G529" s="9"/>
      <c r="H529" s="9"/>
      <c r="I529" s="9"/>
      <c r="J529" s="9"/>
      <c r="K529" s="9"/>
      <c r="L529" s="41"/>
      <c r="M529" s="41"/>
      <c r="N529" s="41"/>
    </row>
    <row r="530" spans="2:14" s="1" customFormat="1" x14ac:dyDescent="0.2">
      <c r="B530" s="7"/>
      <c r="C530" s="7"/>
      <c r="D530" s="7"/>
      <c r="E530" s="8"/>
      <c r="F530" s="7"/>
      <c r="G530" s="9"/>
      <c r="H530" s="9"/>
      <c r="I530" s="9"/>
      <c r="J530" s="9"/>
      <c r="K530" s="9"/>
      <c r="L530" s="41"/>
      <c r="M530" s="41"/>
      <c r="N530" s="41"/>
    </row>
    <row r="531" spans="2:14" s="1" customFormat="1" x14ac:dyDescent="0.2">
      <c r="B531" s="7"/>
      <c r="C531" s="7"/>
      <c r="D531" s="7"/>
      <c r="E531" s="8"/>
      <c r="F531" s="7"/>
      <c r="G531" s="9"/>
      <c r="H531" s="9"/>
      <c r="I531" s="9"/>
      <c r="J531" s="9"/>
      <c r="K531" s="9"/>
      <c r="L531" s="41"/>
      <c r="M531" s="41"/>
      <c r="N531" s="41"/>
    </row>
    <row r="532" spans="2:14" s="1" customFormat="1" x14ac:dyDescent="0.2">
      <c r="B532" s="7"/>
      <c r="C532" s="7"/>
      <c r="D532" s="7"/>
      <c r="E532" s="8"/>
      <c r="F532" s="7"/>
      <c r="G532" s="9"/>
      <c r="H532" s="9"/>
      <c r="I532" s="9"/>
      <c r="J532" s="9"/>
      <c r="K532" s="9"/>
      <c r="L532" s="41"/>
      <c r="M532" s="41"/>
      <c r="N532" s="41"/>
    </row>
    <row r="533" spans="2:14" s="1" customFormat="1" x14ac:dyDescent="0.2">
      <c r="B533" s="7"/>
      <c r="C533" s="7"/>
      <c r="D533" s="7"/>
      <c r="E533" s="8"/>
      <c r="F533" s="7"/>
      <c r="G533" s="9"/>
      <c r="H533" s="9"/>
      <c r="I533" s="9"/>
      <c r="J533" s="9"/>
      <c r="K533" s="9"/>
      <c r="L533" s="41"/>
      <c r="M533" s="41"/>
      <c r="N533" s="41"/>
    </row>
    <row r="534" spans="2:14" s="1" customFormat="1" x14ac:dyDescent="0.2">
      <c r="B534" s="7"/>
      <c r="C534" s="7"/>
      <c r="D534" s="7"/>
      <c r="E534" s="8"/>
      <c r="F534" s="7"/>
      <c r="G534" s="9"/>
      <c r="H534" s="9"/>
      <c r="I534" s="9"/>
      <c r="J534" s="9"/>
      <c r="K534" s="9"/>
      <c r="L534" s="41"/>
      <c r="M534" s="41"/>
      <c r="N534" s="41"/>
    </row>
    <row r="535" spans="2:14" s="1" customFormat="1" x14ac:dyDescent="0.2">
      <c r="B535" s="7"/>
      <c r="C535" s="7"/>
      <c r="D535" s="7"/>
      <c r="E535" s="8"/>
      <c r="F535" s="7"/>
      <c r="G535" s="9"/>
      <c r="H535" s="9"/>
      <c r="I535" s="9"/>
      <c r="J535" s="9"/>
      <c r="K535" s="9"/>
      <c r="L535" s="41"/>
      <c r="M535" s="41"/>
      <c r="N535" s="41"/>
    </row>
    <row r="536" spans="2:14" s="1" customFormat="1" x14ac:dyDescent="0.2">
      <c r="B536" s="7"/>
      <c r="C536" s="7"/>
      <c r="D536" s="7"/>
      <c r="E536" s="8"/>
      <c r="F536" s="7"/>
      <c r="G536" s="9"/>
      <c r="H536" s="9"/>
      <c r="I536" s="9"/>
      <c r="J536" s="9"/>
      <c r="K536" s="9"/>
      <c r="L536" s="41"/>
      <c r="M536" s="41"/>
      <c r="N536" s="41"/>
    </row>
    <row r="537" spans="2:14" s="1" customFormat="1" x14ac:dyDescent="0.2">
      <c r="B537" s="7"/>
      <c r="C537" s="7"/>
      <c r="D537" s="7"/>
      <c r="E537" s="8"/>
      <c r="F537" s="7"/>
      <c r="G537" s="9"/>
      <c r="H537" s="9"/>
      <c r="I537" s="9"/>
      <c r="J537" s="9"/>
      <c r="K537" s="9"/>
      <c r="L537" s="41"/>
      <c r="M537" s="41"/>
      <c r="N537" s="41"/>
    </row>
    <row r="538" spans="2:14" s="1" customFormat="1" x14ac:dyDescent="0.2">
      <c r="B538" s="7"/>
      <c r="C538" s="7"/>
      <c r="D538" s="7"/>
      <c r="E538" s="8"/>
      <c r="F538" s="7"/>
      <c r="G538" s="9"/>
      <c r="H538" s="9"/>
      <c r="I538" s="9"/>
      <c r="J538" s="9"/>
      <c r="K538" s="9"/>
      <c r="L538" s="41"/>
      <c r="M538" s="41"/>
      <c r="N538" s="41"/>
    </row>
    <row r="539" spans="2:14" s="1" customFormat="1" x14ac:dyDescent="0.2">
      <c r="B539" s="7"/>
      <c r="C539" s="7"/>
      <c r="D539" s="7"/>
      <c r="E539" s="8"/>
      <c r="F539" s="7"/>
      <c r="G539" s="9"/>
      <c r="H539" s="9"/>
      <c r="I539" s="9"/>
      <c r="J539" s="9"/>
      <c r="K539" s="9"/>
      <c r="L539" s="41"/>
      <c r="M539" s="41"/>
      <c r="N539" s="41"/>
    </row>
    <row r="540" spans="2:14" s="1" customFormat="1" x14ac:dyDescent="0.2">
      <c r="B540" s="7"/>
      <c r="C540" s="7"/>
      <c r="D540" s="7"/>
      <c r="E540" s="8"/>
      <c r="F540" s="7"/>
      <c r="G540" s="9"/>
      <c r="H540" s="9"/>
      <c r="I540" s="9"/>
      <c r="J540" s="9"/>
      <c r="K540" s="9"/>
      <c r="L540" s="41"/>
      <c r="M540" s="41"/>
      <c r="N540" s="41"/>
    </row>
    <row r="541" spans="2:14" s="1" customFormat="1" x14ac:dyDescent="0.2">
      <c r="B541" s="7"/>
      <c r="C541" s="7"/>
      <c r="D541" s="7"/>
      <c r="E541" s="8"/>
      <c r="F541" s="7"/>
      <c r="G541" s="9"/>
      <c r="H541" s="9"/>
      <c r="I541" s="9"/>
      <c r="J541" s="9"/>
      <c r="K541" s="9"/>
      <c r="L541" s="41"/>
      <c r="M541" s="41"/>
      <c r="N541" s="41"/>
    </row>
    <row r="542" spans="2:14" s="1" customFormat="1" x14ac:dyDescent="0.2">
      <c r="B542" s="7"/>
      <c r="C542" s="7"/>
      <c r="D542" s="7"/>
      <c r="E542" s="8"/>
      <c r="F542" s="7"/>
      <c r="G542" s="9"/>
      <c r="H542" s="9"/>
      <c r="I542" s="9"/>
      <c r="J542" s="9"/>
      <c r="K542" s="9"/>
      <c r="L542" s="41"/>
      <c r="M542" s="41"/>
      <c r="N542" s="41"/>
    </row>
    <row r="543" spans="2:14" s="1" customFormat="1" x14ac:dyDescent="0.2">
      <c r="B543" s="7"/>
      <c r="C543" s="7"/>
      <c r="D543" s="7"/>
      <c r="E543" s="8"/>
      <c r="F543" s="7"/>
      <c r="G543" s="9"/>
      <c r="H543" s="9"/>
      <c r="I543" s="9"/>
      <c r="J543" s="9"/>
      <c r="K543" s="9"/>
      <c r="L543" s="41"/>
      <c r="M543" s="41"/>
      <c r="N543" s="41"/>
    </row>
    <row r="544" spans="2:14" s="1" customFormat="1" x14ac:dyDescent="0.2">
      <c r="B544" s="7"/>
      <c r="C544" s="7"/>
      <c r="D544" s="7"/>
      <c r="E544" s="8"/>
      <c r="F544" s="7"/>
      <c r="G544" s="9"/>
      <c r="H544" s="9"/>
      <c r="I544" s="9"/>
      <c r="J544" s="9"/>
      <c r="K544" s="9"/>
      <c r="L544" s="41"/>
      <c r="M544" s="41"/>
      <c r="N544" s="41"/>
    </row>
    <row r="545" spans="2:14" s="1" customFormat="1" x14ac:dyDescent="0.2">
      <c r="B545" s="7"/>
      <c r="C545" s="7"/>
      <c r="D545" s="7"/>
      <c r="E545" s="8"/>
      <c r="F545" s="7"/>
      <c r="G545" s="9"/>
      <c r="H545" s="9"/>
      <c r="I545" s="9"/>
      <c r="J545" s="9"/>
      <c r="K545" s="9"/>
      <c r="L545" s="41"/>
      <c r="M545" s="41"/>
      <c r="N545" s="41"/>
    </row>
    <row r="546" spans="2:14" s="1" customFormat="1" x14ac:dyDescent="0.2">
      <c r="B546" s="7"/>
      <c r="C546" s="7"/>
      <c r="D546" s="7"/>
      <c r="E546" s="8"/>
      <c r="F546" s="7"/>
      <c r="G546" s="9"/>
      <c r="H546" s="9"/>
      <c r="I546" s="9"/>
      <c r="J546" s="9"/>
      <c r="K546" s="9"/>
      <c r="L546" s="41"/>
      <c r="M546" s="41"/>
      <c r="N546" s="41"/>
    </row>
    <row r="547" spans="2:14" s="1" customFormat="1" x14ac:dyDescent="0.2">
      <c r="B547" s="7"/>
      <c r="C547" s="7"/>
      <c r="D547" s="7"/>
      <c r="E547" s="8"/>
      <c r="F547" s="7"/>
      <c r="G547" s="9"/>
      <c r="H547" s="9"/>
      <c r="I547" s="9"/>
      <c r="J547" s="9"/>
      <c r="K547" s="9"/>
      <c r="L547" s="41"/>
      <c r="M547" s="41"/>
      <c r="N547" s="41"/>
    </row>
    <row r="548" spans="2:14" s="1" customFormat="1" x14ac:dyDescent="0.2">
      <c r="B548" s="7"/>
      <c r="C548" s="7"/>
      <c r="D548" s="7"/>
      <c r="E548" s="8"/>
      <c r="F548" s="7"/>
      <c r="G548" s="9"/>
      <c r="H548" s="9"/>
      <c r="I548" s="9"/>
      <c r="J548" s="9"/>
      <c r="K548" s="9"/>
      <c r="L548" s="41"/>
      <c r="M548" s="41"/>
      <c r="N548" s="41"/>
    </row>
    <row r="549" spans="2:14" s="1" customFormat="1" x14ac:dyDescent="0.2">
      <c r="B549" s="7"/>
      <c r="C549" s="7"/>
      <c r="D549" s="7"/>
      <c r="E549" s="8"/>
      <c r="F549" s="7"/>
      <c r="G549" s="9"/>
      <c r="H549" s="9"/>
      <c r="I549" s="9"/>
      <c r="J549" s="9"/>
      <c r="K549" s="9"/>
      <c r="L549" s="41"/>
      <c r="M549" s="41"/>
      <c r="N549" s="41"/>
    </row>
    <row r="550" spans="2:14" s="1" customFormat="1" x14ac:dyDescent="0.2">
      <c r="B550" s="7"/>
      <c r="C550" s="7"/>
      <c r="D550" s="7"/>
      <c r="E550" s="8"/>
      <c r="F550" s="7"/>
      <c r="G550" s="9"/>
      <c r="H550" s="9"/>
      <c r="I550" s="9"/>
      <c r="J550" s="9"/>
      <c r="K550" s="9"/>
      <c r="L550" s="41"/>
      <c r="M550" s="41"/>
      <c r="N550" s="41"/>
    </row>
    <row r="551" spans="2:14" s="1" customFormat="1" x14ac:dyDescent="0.2">
      <c r="B551" s="7"/>
      <c r="C551" s="7"/>
      <c r="D551" s="7"/>
      <c r="E551" s="8"/>
      <c r="F551" s="7"/>
      <c r="G551" s="9"/>
      <c r="H551" s="9"/>
      <c r="I551" s="9"/>
      <c r="J551" s="9"/>
      <c r="K551" s="9"/>
      <c r="L551" s="41"/>
      <c r="M551" s="41"/>
      <c r="N551" s="41"/>
    </row>
    <row r="552" spans="2:14" s="1" customFormat="1" x14ac:dyDescent="0.2">
      <c r="B552" s="7"/>
      <c r="C552" s="7"/>
      <c r="D552" s="7"/>
      <c r="E552" s="8"/>
      <c r="F552" s="7"/>
      <c r="G552" s="9"/>
      <c r="H552" s="9"/>
      <c r="I552" s="9"/>
      <c r="J552" s="9"/>
      <c r="K552" s="9"/>
      <c r="L552" s="41"/>
      <c r="M552" s="41"/>
      <c r="N552" s="41"/>
    </row>
    <row r="553" spans="2:14" s="1" customFormat="1" x14ac:dyDescent="0.2">
      <c r="B553" s="7"/>
      <c r="C553" s="7"/>
      <c r="D553" s="7"/>
      <c r="E553" s="8"/>
      <c r="F553" s="7"/>
      <c r="G553" s="9"/>
      <c r="H553" s="9"/>
      <c r="I553" s="9"/>
      <c r="J553" s="9"/>
      <c r="K553" s="9"/>
      <c r="L553" s="41"/>
      <c r="M553" s="41"/>
      <c r="N553" s="41"/>
    </row>
    <row r="554" spans="2:14" s="1" customFormat="1" x14ac:dyDescent="0.2">
      <c r="B554" s="7"/>
      <c r="C554" s="7"/>
      <c r="D554" s="7"/>
      <c r="E554" s="8"/>
      <c r="F554" s="7"/>
      <c r="G554" s="9"/>
      <c r="H554" s="9"/>
      <c r="I554" s="9"/>
      <c r="J554" s="9"/>
      <c r="K554" s="9"/>
      <c r="L554" s="41"/>
      <c r="M554" s="41"/>
      <c r="N554" s="41"/>
    </row>
    <row r="555" spans="2:14" s="1" customFormat="1" x14ac:dyDescent="0.2">
      <c r="B555" s="7"/>
      <c r="C555" s="7"/>
      <c r="D555" s="7"/>
      <c r="E555" s="8"/>
      <c r="F555" s="7"/>
      <c r="G555" s="9"/>
      <c r="H555" s="9"/>
      <c r="I555" s="9"/>
      <c r="J555" s="9"/>
      <c r="K555" s="9"/>
      <c r="L555" s="41"/>
      <c r="M555" s="41"/>
      <c r="N555" s="41"/>
    </row>
    <row r="556" spans="2:14" s="1" customFormat="1" x14ac:dyDescent="0.2">
      <c r="B556" s="7"/>
      <c r="C556" s="7"/>
      <c r="D556" s="7"/>
      <c r="E556" s="8"/>
      <c r="F556" s="7"/>
      <c r="G556" s="9"/>
      <c r="H556" s="9"/>
      <c r="I556" s="9"/>
      <c r="J556" s="9"/>
      <c r="K556" s="9"/>
      <c r="L556" s="41"/>
      <c r="M556" s="41"/>
      <c r="N556" s="41"/>
    </row>
    <row r="557" spans="2:14" s="1" customFormat="1" x14ac:dyDescent="0.2">
      <c r="B557" s="7"/>
      <c r="C557" s="7"/>
      <c r="D557" s="7"/>
      <c r="E557" s="8"/>
      <c r="F557" s="7"/>
      <c r="G557" s="9"/>
      <c r="H557" s="9"/>
      <c r="I557" s="9"/>
      <c r="J557" s="9"/>
      <c r="K557" s="9"/>
      <c r="L557" s="41"/>
      <c r="M557" s="41"/>
      <c r="N557" s="41"/>
    </row>
    <row r="558" spans="2:14" s="1" customFormat="1" x14ac:dyDescent="0.2">
      <c r="B558" s="7"/>
      <c r="C558" s="7"/>
      <c r="D558" s="7"/>
      <c r="E558" s="8"/>
      <c r="F558" s="7"/>
      <c r="G558" s="9"/>
      <c r="H558" s="9"/>
      <c r="I558" s="9"/>
      <c r="J558" s="9"/>
      <c r="K558" s="9"/>
      <c r="L558" s="41"/>
      <c r="M558" s="41"/>
      <c r="N558" s="41"/>
    </row>
    <row r="559" spans="2:14" s="1" customFormat="1" x14ac:dyDescent="0.2">
      <c r="B559" s="7"/>
      <c r="C559" s="7"/>
      <c r="D559" s="7"/>
      <c r="E559" s="8"/>
      <c r="F559" s="7"/>
      <c r="G559" s="9"/>
      <c r="H559" s="9"/>
      <c r="I559" s="9"/>
      <c r="J559" s="9"/>
      <c r="K559" s="9"/>
      <c r="L559" s="41"/>
      <c r="M559" s="41"/>
      <c r="N559" s="41"/>
    </row>
    <row r="560" spans="2:14" s="1" customFormat="1" x14ac:dyDescent="0.2">
      <c r="B560" s="7"/>
      <c r="C560" s="7"/>
      <c r="D560" s="7"/>
      <c r="E560" s="8"/>
      <c r="F560" s="7"/>
      <c r="G560" s="9"/>
      <c r="H560" s="9"/>
      <c r="I560" s="9"/>
      <c r="J560" s="9"/>
      <c r="K560" s="9"/>
      <c r="L560" s="41"/>
      <c r="M560" s="41"/>
      <c r="N560" s="41"/>
    </row>
    <row r="561" spans="2:14" s="1" customFormat="1" x14ac:dyDescent="0.2">
      <c r="B561" s="7"/>
      <c r="C561" s="7"/>
      <c r="D561" s="7"/>
      <c r="E561" s="8"/>
      <c r="F561" s="7"/>
      <c r="G561" s="9"/>
      <c r="H561" s="9"/>
      <c r="I561" s="9"/>
      <c r="J561" s="9"/>
      <c r="K561" s="9"/>
      <c r="L561" s="41"/>
      <c r="M561" s="41"/>
      <c r="N561" s="41"/>
    </row>
    <row r="562" spans="2:14" s="1" customFormat="1" x14ac:dyDescent="0.2">
      <c r="B562" s="7"/>
      <c r="C562" s="7"/>
      <c r="D562" s="7"/>
      <c r="E562" s="8"/>
      <c r="F562" s="7"/>
      <c r="G562" s="9"/>
      <c r="H562" s="9"/>
      <c r="I562" s="9"/>
      <c r="J562" s="9"/>
      <c r="K562" s="9"/>
      <c r="L562" s="41"/>
      <c r="M562" s="41"/>
      <c r="N562" s="41"/>
    </row>
    <row r="563" spans="2:14" s="1" customFormat="1" x14ac:dyDescent="0.2">
      <c r="B563" s="7"/>
      <c r="C563" s="7"/>
      <c r="D563" s="7"/>
      <c r="E563" s="8"/>
      <c r="F563" s="7"/>
      <c r="G563" s="9"/>
      <c r="H563" s="9"/>
      <c r="I563" s="9"/>
      <c r="J563" s="9"/>
      <c r="K563" s="9"/>
      <c r="L563" s="41"/>
      <c r="M563" s="41"/>
      <c r="N563" s="41"/>
    </row>
    <row r="564" spans="2:14" s="1" customFormat="1" x14ac:dyDescent="0.2">
      <c r="B564" s="7"/>
      <c r="C564" s="7"/>
      <c r="D564" s="7"/>
      <c r="E564" s="8"/>
      <c r="F564" s="7"/>
      <c r="G564" s="9"/>
      <c r="H564" s="9"/>
      <c r="I564" s="9"/>
      <c r="J564" s="9"/>
      <c r="K564" s="9"/>
      <c r="L564" s="41"/>
      <c r="M564" s="41"/>
      <c r="N564" s="41"/>
    </row>
    <row r="565" spans="2:14" s="1" customFormat="1" x14ac:dyDescent="0.2">
      <c r="B565" s="7"/>
      <c r="C565" s="7"/>
      <c r="D565" s="7"/>
      <c r="E565" s="8"/>
      <c r="F565" s="7"/>
      <c r="G565" s="9"/>
      <c r="H565" s="9"/>
      <c r="I565" s="9"/>
      <c r="J565" s="9"/>
      <c r="K565" s="9"/>
      <c r="L565" s="41"/>
      <c r="M565" s="41"/>
      <c r="N565" s="41"/>
    </row>
    <row r="566" spans="2:14" s="1" customFormat="1" x14ac:dyDescent="0.2">
      <c r="B566" s="7"/>
      <c r="C566" s="7"/>
      <c r="D566" s="7"/>
      <c r="E566" s="8"/>
      <c r="F566" s="7"/>
      <c r="G566" s="9"/>
      <c r="H566" s="9"/>
      <c r="I566" s="9"/>
      <c r="J566" s="9"/>
      <c r="K566" s="9"/>
      <c r="L566" s="41"/>
      <c r="M566" s="41"/>
      <c r="N566" s="41"/>
    </row>
    <row r="567" spans="2:14" s="1" customFormat="1" x14ac:dyDescent="0.2">
      <c r="B567" s="7"/>
      <c r="C567" s="7"/>
      <c r="D567" s="7"/>
      <c r="E567" s="8"/>
      <c r="F567" s="7"/>
      <c r="G567" s="9"/>
      <c r="H567" s="9"/>
      <c r="I567" s="9"/>
      <c r="J567" s="9"/>
      <c r="K567" s="9"/>
      <c r="L567" s="41"/>
      <c r="M567" s="41"/>
      <c r="N567" s="41"/>
    </row>
    <row r="568" spans="2:14" s="1" customFormat="1" x14ac:dyDescent="0.2">
      <c r="B568" s="7"/>
      <c r="C568" s="7"/>
      <c r="D568" s="7"/>
      <c r="E568" s="8"/>
      <c r="F568" s="7"/>
      <c r="G568" s="9"/>
      <c r="H568" s="9"/>
      <c r="I568" s="9"/>
      <c r="J568" s="9"/>
      <c r="K568" s="9"/>
      <c r="L568" s="41"/>
      <c r="M568" s="41"/>
      <c r="N568" s="41"/>
    </row>
    <row r="569" spans="2:14" s="1" customFormat="1" x14ac:dyDescent="0.2">
      <c r="B569" s="7"/>
      <c r="C569" s="7"/>
      <c r="D569" s="7"/>
      <c r="E569" s="8"/>
      <c r="F569" s="7"/>
      <c r="G569" s="9"/>
      <c r="H569" s="9"/>
      <c r="I569" s="9"/>
      <c r="J569" s="9"/>
      <c r="K569" s="9"/>
      <c r="L569" s="41"/>
      <c r="M569" s="41"/>
      <c r="N569" s="41"/>
    </row>
    <row r="570" spans="2:14" s="1" customFormat="1" x14ac:dyDescent="0.2">
      <c r="B570" s="7"/>
      <c r="C570" s="7"/>
      <c r="D570" s="7"/>
      <c r="E570" s="8"/>
      <c r="F570" s="7"/>
      <c r="G570" s="9"/>
      <c r="H570" s="9"/>
      <c r="I570" s="9"/>
      <c r="J570" s="9"/>
      <c r="K570" s="9"/>
      <c r="L570" s="41"/>
      <c r="M570" s="41"/>
      <c r="N570" s="41"/>
    </row>
    <row r="571" spans="2:14" s="1" customFormat="1" x14ac:dyDescent="0.2">
      <c r="B571" s="7"/>
      <c r="C571" s="7"/>
      <c r="D571" s="7"/>
      <c r="E571" s="8"/>
      <c r="F571" s="7"/>
      <c r="G571" s="9"/>
      <c r="H571" s="9"/>
      <c r="I571" s="9"/>
      <c r="J571" s="9"/>
      <c r="K571" s="9"/>
      <c r="L571" s="41"/>
      <c r="M571" s="41"/>
      <c r="N571" s="41"/>
    </row>
    <row r="572" spans="2:14" s="1" customFormat="1" x14ac:dyDescent="0.2">
      <c r="B572" s="7"/>
      <c r="C572" s="7"/>
      <c r="D572" s="7"/>
      <c r="E572" s="8"/>
      <c r="F572" s="7"/>
      <c r="G572" s="9"/>
      <c r="H572" s="9"/>
      <c r="I572" s="9"/>
      <c r="J572" s="9"/>
      <c r="K572" s="9"/>
      <c r="L572" s="41"/>
      <c r="M572" s="41"/>
      <c r="N572" s="41"/>
    </row>
    <row r="573" spans="2:14" s="1" customFormat="1" x14ac:dyDescent="0.2">
      <c r="B573" s="7"/>
      <c r="C573" s="7"/>
      <c r="D573" s="7"/>
      <c r="E573" s="8"/>
      <c r="F573" s="7"/>
      <c r="G573" s="9"/>
      <c r="H573" s="9"/>
      <c r="I573" s="9"/>
      <c r="J573" s="9"/>
      <c r="K573" s="9"/>
      <c r="L573" s="41"/>
      <c r="M573" s="41"/>
      <c r="N573" s="41"/>
    </row>
    <row r="574" spans="2:14" s="1" customFormat="1" x14ac:dyDescent="0.2">
      <c r="B574" s="7"/>
      <c r="C574" s="7"/>
      <c r="D574" s="7"/>
      <c r="E574" s="8"/>
      <c r="F574" s="7"/>
      <c r="G574" s="9"/>
      <c r="H574" s="9"/>
      <c r="I574" s="9"/>
      <c r="J574" s="9"/>
      <c r="K574" s="9"/>
      <c r="L574" s="41"/>
      <c r="M574" s="41"/>
      <c r="N574" s="41"/>
    </row>
    <row r="575" spans="2:14" s="1" customFormat="1" x14ac:dyDescent="0.2">
      <c r="B575" s="7"/>
      <c r="C575" s="7"/>
      <c r="D575" s="7"/>
      <c r="E575" s="8"/>
      <c r="F575" s="7"/>
      <c r="G575" s="9"/>
      <c r="H575" s="9"/>
      <c r="I575" s="9"/>
      <c r="J575" s="9"/>
      <c r="K575" s="9"/>
      <c r="L575" s="41"/>
      <c r="M575" s="41"/>
      <c r="N575" s="41"/>
    </row>
    <row r="576" spans="2:14" s="1" customFormat="1" x14ac:dyDescent="0.2">
      <c r="B576" s="7"/>
      <c r="C576" s="7"/>
      <c r="D576" s="7"/>
      <c r="E576" s="8"/>
      <c r="F576" s="7"/>
      <c r="G576" s="9"/>
      <c r="H576" s="9"/>
      <c r="I576" s="9"/>
      <c r="J576" s="9"/>
      <c r="K576" s="9"/>
      <c r="L576" s="41"/>
      <c r="M576" s="41"/>
      <c r="N576" s="41"/>
    </row>
    <row r="577" spans="2:14" s="1" customFormat="1" x14ac:dyDescent="0.2">
      <c r="B577" s="7"/>
      <c r="C577" s="7"/>
      <c r="D577" s="7"/>
      <c r="E577" s="8"/>
      <c r="F577" s="7"/>
      <c r="G577" s="9"/>
      <c r="H577" s="9"/>
      <c r="I577" s="9"/>
      <c r="J577" s="9"/>
      <c r="K577" s="9"/>
      <c r="L577" s="41"/>
      <c r="M577" s="41"/>
      <c r="N577" s="41"/>
    </row>
    <row r="578" spans="2:14" s="1" customFormat="1" x14ac:dyDescent="0.2">
      <c r="E578" s="10"/>
      <c r="G578" s="11"/>
      <c r="H578" s="11"/>
      <c r="I578" s="11"/>
      <c r="J578" s="11"/>
      <c r="K578" s="11"/>
      <c r="L578" s="41"/>
      <c r="M578" s="41"/>
      <c r="N578" s="41"/>
    </row>
    <row r="579" spans="2:14" s="1" customFormat="1" x14ac:dyDescent="0.2">
      <c r="E579" s="10"/>
      <c r="G579" s="11"/>
      <c r="H579" s="11"/>
      <c r="I579" s="11"/>
      <c r="J579" s="11"/>
      <c r="K579" s="11"/>
      <c r="L579" s="41"/>
      <c r="M579" s="41"/>
      <c r="N579" s="41"/>
    </row>
    <row r="580" spans="2:14" s="1" customFormat="1" x14ac:dyDescent="0.2">
      <c r="E580" s="10"/>
      <c r="G580" s="11"/>
      <c r="H580" s="11"/>
      <c r="I580" s="11"/>
      <c r="J580" s="11"/>
      <c r="K580" s="11"/>
      <c r="L580" s="41"/>
      <c r="M580" s="41"/>
      <c r="N580" s="41"/>
    </row>
    <row r="581" spans="2:14" s="1" customFormat="1" x14ac:dyDescent="0.2">
      <c r="E581" s="10"/>
      <c r="G581" s="11"/>
      <c r="H581" s="11"/>
      <c r="I581" s="11"/>
      <c r="J581" s="11"/>
      <c r="K581" s="11"/>
      <c r="L581" s="41"/>
      <c r="M581" s="41"/>
      <c r="N581" s="41"/>
    </row>
    <row r="582" spans="2:14" s="1" customFormat="1" x14ac:dyDescent="0.2">
      <c r="E582" s="10"/>
      <c r="G582" s="11"/>
      <c r="H582" s="11"/>
      <c r="I582" s="11"/>
      <c r="J582" s="11"/>
      <c r="K582" s="11"/>
      <c r="L582" s="41"/>
      <c r="M582" s="41"/>
      <c r="N582" s="41"/>
    </row>
    <row r="583" spans="2:14" s="1" customFormat="1" x14ac:dyDescent="0.2">
      <c r="E583" s="10"/>
      <c r="G583" s="11"/>
      <c r="H583" s="11"/>
      <c r="I583" s="11"/>
      <c r="J583" s="11"/>
      <c r="K583" s="11"/>
      <c r="L583" s="41"/>
      <c r="M583" s="41"/>
      <c r="N583" s="41"/>
    </row>
    <row r="584" spans="2:14" s="1" customFormat="1" x14ac:dyDescent="0.2">
      <c r="E584" s="10"/>
      <c r="G584" s="11"/>
      <c r="H584" s="11"/>
      <c r="I584" s="11"/>
      <c r="J584" s="11"/>
      <c r="K584" s="11"/>
      <c r="L584" s="41"/>
      <c r="M584" s="41"/>
      <c r="N584" s="41"/>
    </row>
    <row r="585" spans="2:14" s="1" customFormat="1" x14ac:dyDescent="0.2">
      <c r="E585" s="10"/>
      <c r="G585" s="11"/>
      <c r="H585" s="11"/>
      <c r="I585" s="11"/>
      <c r="J585" s="11"/>
      <c r="K585" s="11"/>
      <c r="L585" s="41"/>
      <c r="M585" s="41"/>
      <c r="N585" s="41"/>
    </row>
    <row r="586" spans="2:14" s="1" customFormat="1" x14ac:dyDescent="0.2">
      <c r="E586" s="10"/>
      <c r="G586" s="11"/>
      <c r="H586" s="11"/>
      <c r="I586" s="11"/>
      <c r="J586" s="11"/>
      <c r="K586" s="11"/>
      <c r="L586" s="41"/>
      <c r="M586" s="41"/>
      <c r="N586" s="41"/>
    </row>
    <row r="587" spans="2:14" s="1" customFormat="1" x14ac:dyDescent="0.2">
      <c r="E587" s="10"/>
      <c r="G587" s="11"/>
      <c r="H587" s="11"/>
      <c r="I587" s="11"/>
      <c r="J587" s="11"/>
      <c r="K587" s="11"/>
      <c r="L587" s="41"/>
      <c r="M587" s="41"/>
      <c r="N587" s="41"/>
    </row>
    <row r="588" spans="2:14" s="1" customFormat="1" x14ac:dyDescent="0.2">
      <c r="E588" s="10"/>
      <c r="G588" s="11"/>
      <c r="H588" s="11"/>
      <c r="I588" s="11"/>
      <c r="J588" s="11"/>
      <c r="K588" s="11"/>
      <c r="L588" s="41"/>
      <c r="M588" s="41"/>
      <c r="N588" s="41"/>
    </row>
    <row r="589" spans="2:14" s="1" customFormat="1" x14ac:dyDescent="0.2">
      <c r="E589" s="10"/>
      <c r="G589" s="11"/>
      <c r="H589" s="11"/>
      <c r="I589" s="11"/>
      <c r="J589" s="11"/>
      <c r="K589" s="11"/>
      <c r="L589" s="41"/>
      <c r="M589" s="41"/>
      <c r="N589" s="41"/>
    </row>
    <row r="590" spans="2:14" s="1" customFormat="1" x14ac:dyDescent="0.2">
      <c r="E590" s="10"/>
      <c r="G590" s="11"/>
      <c r="H590" s="11"/>
      <c r="I590" s="11"/>
      <c r="J590" s="11"/>
      <c r="K590" s="11"/>
      <c r="L590" s="41"/>
      <c r="M590" s="41"/>
      <c r="N590" s="41"/>
    </row>
    <row r="591" spans="2:14" s="1" customFormat="1" x14ac:dyDescent="0.2">
      <c r="E591" s="10"/>
      <c r="G591" s="11"/>
      <c r="H591" s="11"/>
      <c r="I591" s="11"/>
      <c r="J591" s="11"/>
      <c r="K591" s="11"/>
      <c r="L591" s="41"/>
      <c r="M591" s="41"/>
      <c r="N591" s="41"/>
    </row>
    <row r="592" spans="2:14" s="1" customFormat="1" x14ac:dyDescent="0.2">
      <c r="E592" s="10"/>
      <c r="G592" s="11"/>
      <c r="H592" s="11"/>
      <c r="I592" s="11"/>
      <c r="J592" s="11"/>
      <c r="K592" s="11"/>
      <c r="L592" s="41"/>
      <c r="M592" s="41"/>
      <c r="N592" s="41"/>
    </row>
    <row r="593" spans="5:14" s="1" customFormat="1" x14ac:dyDescent="0.2">
      <c r="E593" s="10"/>
      <c r="G593" s="11"/>
      <c r="H593" s="11"/>
      <c r="I593" s="11"/>
      <c r="J593" s="11"/>
      <c r="K593" s="11"/>
      <c r="L593" s="41"/>
      <c r="M593" s="41"/>
      <c r="N593" s="41"/>
    </row>
    <row r="594" spans="5:14" s="1" customFormat="1" x14ac:dyDescent="0.2">
      <c r="E594" s="10"/>
      <c r="G594" s="11"/>
      <c r="H594" s="11"/>
      <c r="I594" s="11"/>
      <c r="J594" s="11"/>
      <c r="K594" s="11"/>
      <c r="L594" s="41"/>
      <c r="M594" s="41"/>
      <c r="N594" s="41"/>
    </row>
    <row r="595" spans="5:14" s="1" customFormat="1" x14ac:dyDescent="0.2">
      <c r="E595" s="10"/>
      <c r="G595" s="11"/>
      <c r="H595" s="11"/>
      <c r="I595" s="11"/>
      <c r="J595" s="11"/>
      <c r="K595" s="11"/>
      <c r="L595" s="41"/>
      <c r="M595" s="41"/>
      <c r="N595" s="41"/>
    </row>
    <row r="596" spans="5:14" s="1" customFormat="1" x14ac:dyDescent="0.2">
      <c r="E596" s="10"/>
      <c r="G596" s="11"/>
      <c r="H596" s="11"/>
      <c r="I596" s="11"/>
      <c r="J596" s="11"/>
      <c r="K596" s="11"/>
      <c r="L596" s="41"/>
      <c r="M596" s="41"/>
      <c r="N596" s="41"/>
    </row>
    <row r="597" spans="5:14" s="1" customFormat="1" x14ac:dyDescent="0.2">
      <c r="E597" s="10"/>
      <c r="G597" s="11"/>
      <c r="H597" s="11"/>
      <c r="I597" s="11"/>
      <c r="J597" s="11"/>
      <c r="K597" s="11"/>
      <c r="L597" s="41"/>
      <c r="M597" s="41"/>
      <c r="N597" s="41"/>
    </row>
    <row r="598" spans="5:14" s="1" customFormat="1" x14ac:dyDescent="0.2">
      <c r="E598" s="10"/>
      <c r="G598" s="11"/>
      <c r="H598" s="11"/>
      <c r="I598" s="11"/>
      <c r="J598" s="11"/>
      <c r="K598" s="11"/>
      <c r="L598" s="41"/>
      <c r="M598" s="41"/>
      <c r="N598" s="41"/>
    </row>
    <row r="599" spans="5:14" s="1" customFormat="1" x14ac:dyDescent="0.2">
      <c r="E599" s="10"/>
      <c r="G599" s="11"/>
      <c r="H599" s="11"/>
      <c r="I599" s="11"/>
      <c r="J599" s="11"/>
      <c r="K599" s="11"/>
      <c r="L599" s="41"/>
      <c r="M599" s="41"/>
      <c r="N599" s="41"/>
    </row>
    <row r="600" spans="5:14" s="1" customFormat="1" x14ac:dyDescent="0.2">
      <c r="E600" s="10"/>
      <c r="G600" s="11"/>
      <c r="H600" s="11"/>
      <c r="I600" s="11"/>
      <c r="J600" s="11"/>
      <c r="K600" s="11"/>
      <c r="L600" s="41"/>
      <c r="M600" s="41"/>
      <c r="N600" s="41"/>
    </row>
    <row r="601" spans="5:14" s="1" customFormat="1" x14ac:dyDescent="0.2">
      <c r="E601" s="10"/>
      <c r="G601" s="11"/>
      <c r="H601" s="11"/>
      <c r="I601" s="11"/>
      <c r="J601" s="11"/>
      <c r="K601" s="11"/>
      <c r="L601" s="41"/>
      <c r="M601" s="41"/>
      <c r="N601" s="41"/>
    </row>
    <row r="602" spans="5:14" s="1" customFormat="1" x14ac:dyDescent="0.2">
      <c r="E602" s="10"/>
      <c r="G602" s="11"/>
      <c r="H602" s="11"/>
      <c r="I602" s="11"/>
      <c r="J602" s="11"/>
      <c r="K602" s="11"/>
      <c r="L602" s="41"/>
      <c r="M602" s="41"/>
      <c r="N602" s="41"/>
    </row>
    <row r="603" spans="5:14" s="1" customFormat="1" x14ac:dyDescent="0.2">
      <c r="E603" s="10"/>
      <c r="G603" s="11"/>
      <c r="H603" s="11"/>
      <c r="I603" s="11"/>
      <c r="J603" s="11"/>
      <c r="K603" s="11"/>
      <c r="L603" s="41"/>
      <c r="M603" s="41"/>
      <c r="N603" s="41"/>
    </row>
    <row r="604" spans="5:14" s="1" customFormat="1" x14ac:dyDescent="0.2">
      <c r="E604" s="10"/>
      <c r="G604" s="11"/>
      <c r="H604" s="11"/>
      <c r="I604" s="11"/>
      <c r="J604" s="11"/>
      <c r="K604" s="11"/>
      <c r="L604" s="41"/>
      <c r="M604" s="41"/>
      <c r="N604" s="41"/>
    </row>
    <row r="605" spans="5:14" s="1" customFormat="1" x14ac:dyDescent="0.2">
      <c r="E605" s="10"/>
      <c r="G605" s="11"/>
      <c r="H605" s="11"/>
      <c r="I605" s="11"/>
      <c r="J605" s="11"/>
      <c r="K605" s="11"/>
      <c r="L605" s="41"/>
      <c r="M605" s="41"/>
      <c r="N605" s="41"/>
    </row>
    <row r="606" spans="5:14" s="1" customFormat="1" x14ac:dyDescent="0.2">
      <c r="E606" s="10"/>
      <c r="G606" s="11"/>
      <c r="H606" s="11"/>
      <c r="I606" s="11"/>
      <c r="J606" s="11"/>
      <c r="K606" s="11"/>
      <c r="L606" s="41"/>
      <c r="M606" s="41"/>
      <c r="N606" s="41"/>
    </row>
    <row r="607" spans="5:14" s="1" customFormat="1" x14ac:dyDescent="0.2">
      <c r="E607" s="10"/>
      <c r="G607" s="11"/>
      <c r="H607" s="11"/>
      <c r="I607" s="11"/>
      <c r="J607" s="11"/>
      <c r="K607" s="11"/>
      <c r="L607" s="41"/>
      <c r="M607" s="41"/>
      <c r="N607" s="41"/>
    </row>
    <row r="608" spans="5:14" s="1" customFormat="1" x14ac:dyDescent="0.2">
      <c r="E608" s="10"/>
      <c r="G608" s="11"/>
      <c r="H608" s="11"/>
      <c r="I608" s="11"/>
      <c r="J608" s="11"/>
      <c r="K608" s="11"/>
      <c r="L608" s="41"/>
      <c r="M608" s="41"/>
      <c r="N608" s="41"/>
    </row>
    <row r="609" spans="5:14" s="1" customFormat="1" x14ac:dyDescent="0.2">
      <c r="E609" s="10"/>
      <c r="G609" s="11"/>
      <c r="H609" s="11"/>
      <c r="I609" s="11"/>
      <c r="J609" s="11"/>
      <c r="K609" s="11"/>
      <c r="L609" s="41"/>
      <c r="M609" s="41"/>
      <c r="N609" s="41"/>
    </row>
    <row r="610" spans="5:14" s="1" customFormat="1" x14ac:dyDescent="0.2">
      <c r="E610" s="10"/>
      <c r="G610" s="11"/>
      <c r="H610" s="11"/>
      <c r="I610" s="11"/>
      <c r="J610" s="11"/>
      <c r="K610" s="11"/>
      <c r="L610" s="41"/>
      <c r="M610" s="41"/>
      <c r="N610" s="41"/>
    </row>
    <row r="611" spans="5:14" s="1" customFormat="1" x14ac:dyDescent="0.2">
      <c r="E611" s="10"/>
      <c r="G611" s="11"/>
      <c r="H611" s="11"/>
      <c r="I611" s="11"/>
      <c r="J611" s="11"/>
      <c r="K611" s="11"/>
      <c r="L611" s="41"/>
      <c r="M611" s="41"/>
      <c r="N611" s="41"/>
    </row>
    <row r="612" spans="5:14" s="1" customFormat="1" x14ac:dyDescent="0.2">
      <c r="E612" s="10"/>
      <c r="G612" s="11"/>
      <c r="H612" s="11"/>
      <c r="I612" s="11"/>
      <c r="J612" s="11"/>
      <c r="K612" s="11"/>
      <c r="L612" s="41"/>
      <c r="M612" s="41"/>
      <c r="N612" s="41"/>
    </row>
    <row r="613" spans="5:14" s="1" customFormat="1" x14ac:dyDescent="0.2">
      <c r="E613" s="10"/>
      <c r="G613" s="11"/>
      <c r="H613" s="11"/>
      <c r="I613" s="11"/>
      <c r="J613" s="11"/>
      <c r="K613" s="11"/>
      <c r="L613" s="41"/>
      <c r="M613" s="41"/>
      <c r="N613" s="41"/>
    </row>
    <row r="614" spans="5:14" s="1" customFormat="1" x14ac:dyDescent="0.2">
      <c r="E614" s="10"/>
      <c r="G614" s="11"/>
      <c r="H614" s="11"/>
      <c r="I614" s="11"/>
      <c r="J614" s="11"/>
      <c r="K614" s="11"/>
      <c r="L614" s="41"/>
      <c r="M614" s="41"/>
      <c r="N614" s="41"/>
    </row>
    <row r="615" spans="5:14" s="1" customFormat="1" x14ac:dyDescent="0.2">
      <c r="E615" s="10"/>
      <c r="G615" s="11"/>
      <c r="H615" s="11"/>
      <c r="I615" s="11"/>
      <c r="J615" s="11"/>
      <c r="K615" s="11"/>
      <c r="L615" s="41"/>
      <c r="M615" s="41"/>
      <c r="N615" s="41"/>
    </row>
    <row r="616" spans="5:14" s="1" customFormat="1" x14ac:dyDescent="0.2">
      <c r="E616" s="10"/>
      <c r="G616" s="11"/>
      <c r="H616" s="11"/>
      <c r="I616" s="11"/>
      <c r="J616" s="11"/>
      <c r="K616" s="11"/>
      <c r="L616" s="41"/>
      <c r="M616" s="41"/>
      <c r="N616" s="41"/>
    </row>
    <row r="617" spans="5:14" s="1" customFormat="1" x14ac:dyDescent="0.2">
      <c r="E617" s="10"/>
      <c r="G617" s="11"/>
      <c r="H617" s="11"/>
      <c r="I617" s="11"/>
      <c r="J617" s="11"/>
      <c r="K617" s="11"/>
      <c r="L617" s="41"/>
      <c r="M617" s="41"/>
      <c r="N617" s="41"/>
    </row>
    <row r="618" spans="5:14" s="1" customFormat="1" x14ac:dyDescent="0.2">
      <c r="E618" s="10"/>
      <c r="G618" s="11"/>
      <c r="H618" s="11"/>
      <c r="I618" s="11"/>
      <c r="J618" s="11"/>
      <c r="K618" s="11"/>
      <c r="L618" s="41"/>
      <c r="M618" s="41"/>
      <c r="N618" s="41"/>
    </row>
    <row r="619" spans="5:14" s="1" customFormat="1" x14ac:dyDescent="0.2">
      <c r="E619" s="10"/>
      <c r="G619" s="11"/>
      <c r="H619" s="11"/>
      <c r="I619" s="11"/>
      <c r="J619" s="11"/>
      <c r="K619" s="11"/>
      <c r="L619" s="41"/>
      <c r="M619" s="41"/>
      <c r="N619" s="41"/>
    </row>
    <row r="620" spans="5:14" s="1" customFormat="1" x14ac:dyDescent="0.2">
      <c r="E620" s="10"/>
      <c r="G620" s="11"/>
      <c r="H620" s="11"/>
      <c r="I620" s="11"/>
      <c r="J620" s="11"/>
      <c r="K620" s="11"/>
      <c r="L620" s="41"/>
      <c r="M620" s="41"/>
      <c r="N620" s="41"/>
    </row>
    <row r="621" spans="5:14" s="1" customFormat="1" x14ac:dyDescent="0.2">
      <c r="E621" s="10"/>
      <c r="G621" s="11"/>
      <c r="H621" s="11"/>
      <c r="I621" s="11"/>
      <c r="J621" s="11"/>
      <c r="K621" s="11"/>
      <c r="L621" s="41"/>
      <c r="M621" s="41"/>
      <c r="N621" s="41"/>
    </row>
    <row r="622" spans="5:14" s="1" customFormat="1" x14ac:dyDescent="0.2">
      <c r="E622" s="10"/>
      <c r="G622" s="11"/>
      <c r="H622" s="11"/>
      <c r="I622" s="11"/>
      <c r="J622" s="11"/>
      <c r="K622" s="11"/>
      <c r="L622" s="41"/>
      <c r="M622" s="41"/>
      <c r="N622" s="41"/>
    </row>
    <row r="623" spans="5:14" s="1" customFormat="1" x14ac:dyDescent="0.2">
      <c r="E623" s="10"/>
      <c r="G623" s="11"/>
      <c r="H623" s="11"/>
      <c r="I623" s="11"/>
      <c r="J623" s="11"/>
      <c r="K623" s="11"/>
      <c r="L623" s="41"/>
      <c r="M623" s="41"/>
      <c r="N623" s="41"/>
    </row>
    <row r="624" spans="5:14" s="1" customFormat="1" x14ac:dyDescent="0.2">
      <c r="E624" s="10"/>
      <c r="G624" s="11"/>
      <c r="H624" s="11"/>
      <c r="I624" s="11"/>
      <c r="J624" s="11"/>
      <c r="K624" s="11"/>
      <c r="L624" s="41"/>
      <c r="M624" s="41"/>
      <c r="N624" s="41"/>
    </row>
    <row r="625" spans="5:14" s="1" customFormat="1" x14ac:dyDescent="0.2">
      <c r="E625" s="10"/>
      <c r="G625" s="11"/>
      <c r="H625" s="11"/>
      <c r="I625" s="11"/>
      <c r="J625" s="11"/>
      <c r="K625" s="11"/>
      <c r="L625" s="41"/>
      <c r="M625" s="41"/>
      <c r="N625" s="41"/>
    </row>
    <row r="626" spans="5:14" s="1" customFormat="1" x14ac:dyDescent="0.2">
      <c r="E626" s="10"/>
      <c r="G626" s="11"/>
      <c r="H626" s="11"/>
      <c r="I626" s="11"/>
      <c r="J626" s="11"/>
      <c r="K626" s="11"/>
      <c r="L626" s="41"/>
      <c r="M626" s="41"/>
      <c r="N626" s="41"/>
    </row>
    <row r="627" spans="5:14" s="1" customFormat="1" x14ac:dyDescent="0.2">
      <c r="E627" s="10"/>
      <c r="G627" s="11"/>
      <c r="H627" s="11"/>
      <c r="I627" s="11"/>
      <c r="J627" s="11"/>
      <c r="K627" s="11"/>
      <c r="L627" s="41"/>
      <c r="M627" s="41"/>
      <c r="N627" s="41"/>
    </row>
    <row r="628" spans="5:14" s="1" customFormat="1" x14ac:dyDescent="0.2">
      <c r="E628" s="10"/>
      <c r="G628" s="11"/>
      <c r="H628" s="11"/>
      <c r="I628" s="11"/>
      <c r="J628" s="11"/>
      <c r="K628" s="11"/>
      <c r="L628" s="41"/>
      <c r="M628" s="41"/>
      <c r="N628" s="41"/>
    </row>
    <row r="629" spans="5:14" s="1" customFormat="1" x14ac:dyDescent="0.2">
      <c r="E629" s="10"/>
      <c r="G629" s="11"/>
      <c r="H629" s="11"/>
      <c r="I629" s="11"/>
      <c r="J629" s="11"/>
      <c r="K629" s="11"/>
      <c r="L629" s="41"/>
      <c r="M629" s="41"/>
      <c r="N629" s="41"/>
    </row>
    <row r="630" spans="5:14" s="1" customFormat="1" x14ac:dyDescent="0.2">
      <c r="E630" s="10"/>
      <c r="G630" s="11"/>
      <c r="H630" s="11"/>
      <c r="I630" s="11"/>
      <c r="J630" s="11"/>
      <c r="K630" s="11"/>
      <c r="L630" s="41"/>
      <c r="M630" s="41"/>
      <c r="N630" s="41"/>
    </row>
    <row r="631" spans="5:14" s="1" customFormat="1" x14ac:dyDescent="0.2">
      <c r="E631" s="10"/>
      <c r="G631" s="11"/>
      <c r="H631" s="11"/>
      <c r="I631" s="11"/>
      <c r="J631" s="11"/>
      <c r="K631" s="11"/>
      <c r="L631" s="41"/>
      <c r="M631" s="41"/>
      <c r="N631" s="41"/>
    </row>
    <row r="632" spans="5:14" s="1" customFormat="1" x14ac:dyDescent="0.2">
      <c r="E632" s="10"/>
      <c r="G632" s="11"/>
      <c r="H632" s="11"/>
      <c r="I632" s="11"/>
      <c r="J632" s="11"/>
      <c r="K632" s="11"/>
      <c r="L632" s="41"/>
      <c r="M632" s="41"/>
      <c r="N632" s="41"/>
    </row>
    <row r="633" spans="5:14" s="1" customFormat="1" x14ac:dyDescent="0.2">
      <c r="E633" s="10"/>
      <c r="G633" s="11"/>
      <c r="H633" s="11"/>
      <c r="I633" s="11"/>
      <c r="J633" s="11"/>
      <c r="K633" s="11"/>
      <c r="L633" s="41"/>
      <c r="M633" s="41"/>
      <c r="N633" s="41"/>
    </row>
    <row r="634" spans="5:14" s="1" customFormat="1" x14ac:dyDescent="0.2">
      <c r="E634" s="10"/>
      <c r="G634" s="11"/>
      <c r="H634" s="11"/>
      <c r="I634" s="11"/>
      <c r="J634" s="11"/>
      <c r="K634" s="11"/>
      <c r="L634" s="41"/>
      <c r="M634" s="41"/>
      <c r="N634" s="41"/>
    </row>
    <row r="635" spans="5:14" s="1" customFormat="1" x14ac:dyDescent="0.2">
      <c r="E635" s="10"/>
      <c r="G635" s="11"/>
      <c r="H635" s="11"/>
      <c r="I635" s="11"/>
      <c r="J635" s="11"/>
      <c r="K635" s="11"/>
      <c r="L635" s="41"/>
      <c r="M635" s="41"/>
      <c r="N635" s="41"/>
    </row>
    <row r="636" spans="5:14" s="1" customFormat="1" x14ac:dyDescent="0.2">
      <c r="E636" s="10"/>
      <c r="G636" s="11"/>
      <c r="H636" s="11"/>
      <c r="I636" s="11"/>
      <c r="J636" s="11"/>
      <c r="K636" s="11"/>
      <c r="L636" s="41"/>
      <c r="M636" s="41"/>
      <c r="N636" s="41"/>
    </row>
    <row r="637" spans="5:14" s="1" customFormat="1" x14ac:dyDescent="0.2">
      <c r="E637" s="10"/>
      <c r="G637" s="11"/>
      <c r="H637" s="11"/>
      <c r="I637" s="11"/>
      <c r="J637" s="11"/>
      <c r="K637" s="11"/>
      <c r="L637" s="41"/>
      <c r="M637" s="41"/>
      <c r="N637" s="41"/>
    </row>
    <row r="638" spans="5:14" s="1" customFormat="1" x14ac:dyDescent="0.2">
      <c r="E638" s="10"/>
      <c r="G638" s="11"/>
      <c r="H638" s="11"/>
      <c r="I638" s="11"/>
      <c r="J638" s="11"/>
      <c r="K638" s="11"/>
      <c r="L638" s="41"/>
      <c r="M638" s="41"/>
      <c r="N638" s="41"/>
    </row>
    <row r="639" spans="5:14" s="1" customFormat="1" x14ac:dyDescent="0.2">
      <c r="E639" s="10"/>
      <c r="G639" s="11"/>
      <c r="H639" s="11"/>
      <c r="I639" s="11"/>
      <c r="J639" s="11"/>
      <c r="K639" s="11"/>
      <c r="L639" s="41"/>
      <c r="M639" s="41"/>
      <c r="N639" s="41"/>
    </row>
    <row r="640" spans="5:14" s="1" customFormat="1" x14ac:dyDescent="0.2">
      <c r="E640" s="10"/>
      <c r="G640" s="11"/>
      <c r="H640" s="11"/>
      <c r="I640" s="11"/>
      <c r="J640" s="11"/>
      <c r="K640" s="11"/>
      <c r="L640" s="41"/>
      <c r="M640" s="41"/>
      <c r="N640" s="41"/>
    </row>
    <row r="641" spans="5:14" s="1" customFormat="1" x14ac:dyDescent="0.2">
      <c r="E641" s="10"/>
      <c r="G641" s="11"/>
      <c r="H641" s="11"/>
      <c r="I641" s="11"/>
      <c r="J641" s="11"/>
      <c r="K641" s="11"/>
      <c r="L641" s="41"/>
      <c r="M641" s="41"/>
      <c r="N641" s="41"/>
    </row>
    <row r="642" spans="5:14" s="1" customFormat="1" x14ac:dyDescent="0.2">
      <c r="E642" s="10"/>
      <c r="G642" s="11"/>
      <c r="H642" s="11"/>
      <c r="I642" s="11"/>
      <c r="J642" s="11"/>
      <c r="K642" s="11"/>
      <c r="L642" s="41"/>
      <c r="M642" s="41"/>
      <c r="N642" s="41"/>
    </row>
    <row r="643" spans="5:14" s="1" customFormat="1" x14ac:dyDescent="0.2">
      <c r="E643" s="10"/>
      <c r="G643" s="11"/>
      <c r="H643" s="11"/>
      <c r="I643" s="11"/>
      <c r="J643" s="11"/>
      <c r="K643" s="11"/>
      <c r="L643" s="41"/>
      <c r="M643" s="41"/>
      <c r="N643" s="41"/>
    </row>
    <row r="644" spans="5:14" s="1" customFormat="1" x14ac:dyDescent="0.2">
      <c r="E644" s="10"/>
      <c r="G644" s="11"/>
      <c r="H644" s="11"/>
      <c r="I644" s="11"/>
      <c r="J644" s="11"/>
      <c r="K644" s="11"/>
      <c r="L644" s="41"/>
      <c r="M644" s="41"/>
      <c r="N644" s="41"/>
    </row>
    <row r="645" spans="5:14" s="1" customFormat="1" x14ac:dyDescent="0.2">
      <c r="E645" s="10"/>
      <c r="G645" s="11"/>
      <c r="H645" s="11"/>
      <c r="I645" s="11"/>
      <c r="J645" s="11"/>
      <c r="K645" s="11"/>
      <c r="L645" s="41"/>
      <c r="M645" s="41"/>
      <c r="N645" s="41"/>
    </row>
    <row r="646" spans="5:14" s="1" customFormat="1" x14ac:dyDescent="0.2">
      <c r="E646" s="10"/>
      <c r="G646" s="11"/>
      <c r="H646" s="11"/>
      <c r="I646" s="11"/>
      <c r="J646" s="11"/>
      <c r="K646" s="11"/>
      <c r="L646" s="41"/>
      <c r="M646" s="41"/>
      <c r="N646" s="41"/>
    </row>
    <row r="647" spans="5:14" s="1" customFormat="1" x14ac:dyDescent="0.2">
      <c r="E647" s="10"/>
      <c r="G647" s="11"/>
      <c r="H647" s="11"/>
      <c r="I647" s="11"/>
      <c r="J647" s="11"/>
      <c r="K647" s="11"/>
      <c r="L647" s="41"/>
      <c r="M647" s="41"/>
      <c r="N647" s="41"/>
    </row>
    <row r="648" spans="5:14" s="1" customFormat="1" x14ac:dyDescent="0.2">
      <c r="E648" s="10"/>
      <c r="G648" s="11"/>
      <c r="H648" s="11"/>
      <c r="I648" s="11"/>
      <c r="J648" s="11"/>
      <c r="K648" s="11"/>
      <c r="L648" s="41"/>
      <c r="M648" s="41"/>
      <c r="N648" s="41"/>
    </row>
    <row r="649" spans="5:14" s="1" customFormat="1" x14ac:dyDescent="0.2">
      <c r="E649" s="10"/>
      <c r="G649" s="11"/>
      <c r="H649" s="11"/>
      <c r="I649" s="11"/>
      <c r="J649" s="11"/>
      <c r="K649" s="11"/>
      <c r="L649" s="41"/>
      <c r="M649" s="41"/>
      <c r="N649" s="41"/>
    </row>
    <row r="650" spans="5:14" s="1" customFormat="1" x14ac:dyDescent="0.2">
      <c r="E650" s="10"/>
      <c r="G650" s="11"/>
      <c r="H650" s="11"/>
      <c r="I650" s="11"/>
      <c r="J650" s="11"/>
      <c r="K650" s="11"/>
      <c r="L650" s="41"/>
      <c r="M650" s="41"/>
      <c r="N650" s="41"/>
    </row>
    <row r="651" spans="5:14" s="1" customFormat="1" x14ac:dyDescent="0.2">
      <c r="E651" s="10"/>
      <c r="G651" s="11"/>
      <c r="H651" s="11"/>
      <c r="I651" s="11"/>
      <c r="J651" s="11"/>
      <c r="K651" s="11"/>
      <c r="L651" s="41"/>
      <c r="M651" s="41"/>
      <c r="N651" s="41"/>
    </row>
    <row r="652" spans="5:14" s="1" customFormat="1" x14ac:dyDescent="0.2">
      <c r="E652" s="10"/>
      <c r="G652" s="11"/>
      <c r="H652" s="11"/>
      <c r="I652" s="11"/>
      <c r="J652" s="11"/>
      <c r="K652" s="11"/>
      <c r="L652" s="41"/>
      <c r="M652" s="41"/>
      <c r="N652" s="41"/>
    </row>
    <row r="653" spans="5:14" s="1" customFormat="1" x14ac:dyDescent="0.2">
      <c r="E653" s="10"/>
      <c r="G653" s="11"/>
      <c r="H653" s="11"/>
      <c r="I653" s="11"/>
      <c r="J653" s="11"/>
      <c r="K653" s="11"/>
      <c r="L653" s="41"/>
      <c r="M653" s="41"/>
      <c r="N653" s="41"/>
    </row>
    <row r="654" spans="5:14" s="1" customFormat="1" x14ac:dyDescent="0.2">
      <c r="E654" s="10"/>
      <c r="G654" s="11"/>
      <c r="H654" s="11"/>
      <c r="I654" s="11"/>
      <c r="J654" s="11"/>
      <c r="K654" s="11"/>
      <c r="L654" s="41"/>
      <c r="M654" s="41"/>
      <c r="N654" s="41"/>
    </row>
    <row r="655" spans="5:14" s="1" customFormat="1" x14ac:dyDescent="0.2">
      <c r="E655" s="10"/>
      <c r="G655" s="11"/>
      <c r="H655" s="11"/>
      <c r="I655" s="11"/>
      <c r="J655" s="11"/>
      <c r="K655" s="11"/>
      <c r="L655" s="41"/>
      <c r="M655" s="41"/>
      <c r="N655" s="41"/>
    </row>
    <row r="656" spans="5:14" s="1" customFormat="1" x14ac:dyDescent="0.2">
      <c r="E656" s="10"/>
      <c r="G656" s="11"/>
      <c r="H656" s="11"/>
      <c r="I656" s="11"/>
      <c r="J656" s="11"/>
      <c r="K656" s="11"/>
      <c r="L656" s="41"/>
      <c r="M656" s="41"/>
      <c r="N656" s="41"/>
    </row>
    <row r="657" spans="5:14" s="1" customFormat="1" x14ac:dyDescent="0.2">
      <c r="E657" s="10"/>
      <c r="G657" s="11"/>
      <c r="H657" s="11"/>
      <c r="I657" s="11"/>
      <c r="J657" s="11"/>
      <c r="K657" s="11"/>
      <c r="L657" s="41"/>
      <c r="M657" s="41"/>
      <c r="N657" s="41"/>
    </row>
    <row r="658" spans="5:14" s="1" customFormat="1" x14ac:dyDescent="0.2">
      <c r="E658" s="10"/>
      <c r="G658" s="11"/>
      <c r="H658" s="11"/>
      <c r="I658" s="11"/>
      <c r="J658" s="11"/>
      <c r="K658" s="11"/>
      <c r="L658" s="41"/>
      <c r="M658" s="41"/>
      <c r="N658" s="41"/>
    </row>
    <row r="659" spans="5:14" s="1" customFormat="1" x14ac:dyDescent="0.2">
      <c r="E659" s="10"/>
      <c r="G659" s="11"/>
      <c r="H659" s="11"/>
      <c r="I659" s="11"/>
      <c r="J659" s="11"/>
      <c r="K659" s="11"/>
      <c r="L659" s="41"/>
      <c r="M659" s="41"/>
      <c r="N659" s="41"/>
    </row>
    <row r="660" spans="5:14" s="1" customFormat="1" x14ac:dyDescent="0.2">
      <c r="E660" s="10"/>
      <c r="G660" s="11"/>
      <c r="H660" s="11"/>
      <c r="I660" s="11"/>
      <c r="J660" s="11"/>
      <c r="K660" s="11"/>
      <c r="L660" s="41"/>
      <c r="M660" s="41"/>
      <c r="N660" s="41"/>
    </row>
    <row r="661" spans="5:14" s="1" customFormat="1" x14ac:dyDescent="0.2">
      <c r="E661" s="10"/>
      <c r="G661" s="11"/>
      <c r="H661" s="11"/>
      <c r="I661" s="11"/>
      <c r="J661" s="11"/>
      <c r="K661" s="11"/>
      <c r="L661" s="41"/>
      <c r="M661" s="41"/>
      <c r="N661" s="41"/>
    </row>
    <row r="662" spans="5:14" s="1" customFormat="1" x14ac:dyDescent="0.2">
      <c r="E662" s="10"/>
      <c r="G662" s="11"/>
      <c r="H662" s="11"/>
      <c r="I662" s="11"/>
      <c r="J662" s="11"/>
      <c r="K662" s="11"/>
      <c r="L662" s="41"/>
      <c r="M662" s="41"/>
      <c r="N662" s="41"/>
    </row>
    <row r="663" spans="5:14" s="1" customFormat="1" x14ac:dyDescent="0.2">
      <c r="E663" s="10"/>
      <c r="G663" s="11"/>
      <c r="H663" s="11"/>
      <c r="I663" s="11"/>
      <c r="J663" s="11"/>
      <c r="K663" s="11"/>
      <c r="L663" s="41"/>
      <c r="M663" s="41"/>
      <c r="N663" s="41"/>
    </row>
    <row r="664" spans="5:14" s="1" customFormat="1" x14ac:dyDescent="0.2">
      <c r="E664" s="10"/>
      <c r="G664" s="11"/>
      <c r="H664" s="11"/>
      <c r="I664" s="11"/>
      <c r="J664" s="11"/>
      <c r="K664" s="11"/>
      <c r="L664" s="41"/>
      <c r="M664" s="41"/>
      <c r="N664" s="41"/>
    </row>
    <row r="665" spans="5:14" s="1" customFormat="1" x14ac:dyDescent="0.2">
      <c r="E665" s="10"/>
      <c r="G665" s="11"/>
      <c r="H665" s="11"/>
      <c r="I665" s="11"/>
      <c r="J665" s="11"/>
      <c r="K665" s="11"/>
      <c r="L665" s="41"/>
      <c r="M665" s="41"/>
      <c r="N665" s="41"/>
    </row>
    <row r="666" spans="5:14" s="1" customFormat="1" x14ac:dyDescent="0.2">
      <c r="E666" s="10"/>
      <c r="G666" s="11"/>
      <c r="H666" s="11"/>
      <c r="I666" s="11"/>
      <c r="J666" s="11"/>
      <c r="K666" s="11"/>
      <c r="L666" s="41"/>
      <c r="M666" s="41"/>
      <c r="N666" s="41"/>
    </row>
    <row r="667" spans="5:14" s="1" customFormat="1" x14ac:dyDescent="0.2">
      <c r="E667" s="10"/>
      <c r="G667" s="11"/>
      <c r="H667" s="11"/>
      <c r="I667" s="11"/>
      <c r="J667" s="11"/>
      <c r="K667" s="11"/>
      <c r="L667" s="41"/>
      <c r="M667" s="41"/>
      <c r="N667" s="41"/>
    </row>
    <row r="668" spans="5:14" s="1" customFormat="1" x14ac:dyDescent="0.2">
      <c r="E668" s="10"/>
      <c r="G668" s="11"/>
      <c r="H668" s="11"/>
      <c r="I668" s="11"/>
      <c r="J668" s="11"/>
      <c r="K668" s="11"/>
      <c r="L668" s="41"/>
      <c r="M668" s="41"/>
      <c r="N668" s="41"/>
    </row>
    <row r="669" spans="5:14" s="1" customFormat="1" x14ac:dyDescent="0.2">
      <c r="E669" s="10"/>
      <c r="G669" s="11"/>
      <c r="H669" s="11"/>
      <c r="I669" s="11"/>
      <c r="J669" s="11"/>
      <c r="K669" s="11"/>
      <c r="L669" s="41"/>
      <c r="M669" s="41"/>
      <c r="N669" s="41"/>
    </row>
    <row r="670" spans="5:14" s="1" customFormat="1" x14ac:dyDescent="0.2">
      <c r="E670" s="10"/>
      <c r="G670" s="11"/>
      <c r="H670" s="11"/>
      <c r="I670" s="11"/>
      <c r="J670" s="11"/>
      <c r="K670" s="11"/>
      <c r="L670" s="41"/>
      <c r="M670" s="41"/>
      <c r="N670" s="41"/>
    </row>
    <row r="671" spans="5:14" s="1" customFormat="1" x14ac:dyDescent="0.2">
      <c r="E671" s="10"/>
      <c r="G671" s="11"/>
      <c r="H671" s="11"/>
      <c r="I671" s="11"/>
      <c r="J671" s="11"/>
      <c r="K671" s="11"/>
      <c r="L671" s="41"/>
      <c r="M671" s="41"/>
      <c r="N671" s="41"/>
    </row>
    <row r="672" spans="5:14" s="1" customFormat="1" x14ac:dyDescent="0.2">
      <c r="E672" s="10"/>
      <c r="G672" s="11"/>
      <c r="H672" s="11"/>
      <c r="I672" s="11"/>
      <c r="J672" s="11"/>
      <c r="K672" s="11"/>
      <c r="L672" s="41"/>
      <c r="M672" s="41"/>
      <c r="N672" s="41"/>
    </row>
    <row r="673" spans="5:14" s="1" customFormat="1" x14ac:dyDescent="0.2">
      <c r="E673" s="10"/>
      <c r="G673" s="11"/>
      <c r="H673" s="11"/>
      <c r="I673" s="11"/>
      <c r="J673" s="11"/>
      <c r="K673" s="11"/>
      <c r="L673" s="41"/>
      <c r="M673" s="41"/>
      <c r="N673" s="41"/>
    </row>
    <row r="674" spans="5:14" s="1" customFormat="1" x14ac:dyDescent="0.2">
      <c r="E674" s="10"/>
      <c r="G674" s="11"/>
      <c r="H674" s="11"/>
      <c r="I674" s="11"/>
      <c r="J674" s="11"/>
      <c r="K674" s="11"/>
      <c r="L674" s="41"/>
      <c r="M674" s="41"/>
      <c r="N674" s="41"/>
    </row>
    <row r="675" spans="5:14" s="1" customFormat="1" x14ac:dyDescent="0.2">
      <c r="E675" s="10"/>
      <c r="G675" s="11"/>
      <c r="H675" s="11"/>
      <c r="I675" s="11"/>
      <c r="J675" s="11"/>
      <c r="K675" s="11"/>
      <c r="L675" s="41"/>
      <c r="M675" s="41"/>
      <c r="N675" s="41"/>
    </row>
    <row r="676" spans="5:14" s="1" customFormat="1" x14ac:dyDescent="0.2">
      <c r="E676" s="10"/>
      <c r="G676" s="11"/>
      <c r="H676" s="11"/>
      <c r="I676" s="11"/>
      <c r="J676" s="11"/>
      <c r="K676" s="11"/>
      <c r="L676" s="41"/>
      <c r="M676" s="41"/>
      <c r="N676" s="41"/>
    </row>
    <row r="677" spans="5:14" s="1" customFormat="1" x14ac:dyDescent="0.2">
      <c r="E677" s="10"/>
      <c r="G677" s="11"/>
      <c r="H677" s="11"/>
      <c r="I677" s="11"/>
      <c r="J677" s="11"/>
      <c r="K677" s="11"/>
      <c r="L677" s="41"/>
      <c r="M677" s="41"/>
      <c r="N677" s="41"/>
    </row>
    <row r="678" spans="5:14" s="1" customFormat="1" x14ac:dyDescent="0.2">
      <c r="E678" s="10"/>
      <c r="G678" s="11"/>
      <c r="H678" s="11"/>
      <c r="I678" s="11"/>
      <c r="J678" s="11"/>
      <c r="K678" s="11"/>
      <c r="L678" s="41"/>
      <c r="M678" s="41"/>
      <c r="N678" s="41"/>
    </row>
    <row r="679" spans="5:14" s="1" customFormat="1" x14ac:dyDescent="0.2">
      <c r="E679" s="10"/>
      <c r="G679" s="11"/>
      <c r="H679" s="11"/>
      <c r="I679" s="11"/>
      <c r="J679" s="11"/>
      <c r="K679" s="11"/>
      <c r="L679" s="41"/>
      <c r="M679" s="41"/>
      <c r="N679" s="41"/>
    </row>
    <row r="680" spans="5:14" s="1" customFormat="1" x14ac:dyDescent="0.2">
      <c r="E680" s="10"/>
      <c r="G680" s="11"/>
      <c r="H680" s="11"/>
      <c r="I680" s="11"/>
      <c r="J680" s="11"/>
      <c r="K680" s="11"/>
      <c r="L680" s="41"/>
      <c r="M680" s="41"/>
      <c r="N680" s="41"/>
    </row>
    <row r="681" spans="5:14" s="1" customFormat="1" x14ac:dyDescent="0.2">
      <c r="E681" s="10"/>
      <c r="G681" s="11"/>
      <c r="H681" s="11"/>
      <c r="I681" s="11"/>
      <c r="J681" s="11"/>
      <c r="K681" s="11"/>
      <c r="L681" s="41"/>
      <c r="M681" s="41"/>
      <c r="N681" s="41"/>
    </row>
    <row r="682" spans="5:14" s="1" customFormat="1" x14ac:dyDescent="0.2">
      <c r="E682" s="10"/>
      <c r="G682" s="11"/>
      <c r="H682" s="11"/>
      <c r="I682" s="11"/>
      <c r="J682" s="11"/>
      <c r="K682" s="11"/>
      <c r="L682" s="41"/>
      <c r="M682" s="41"/>
      <c r="N682" s="41"/>
    </row>
    <row r="683" spans="5:14" s="1" customFormat="1" x14ac:dyDescent="0.2">
      <c r="E683" s="10"/>
      <c r="G683" s="11"/>
      <c r="H683" s="11"/>
      <c r="I683" s="11"/>
      <c r="J683" s="11"/>
      <c r="K683" s="11"/>
      <c r="L683" s="41"/>
      <c r="M683" s="41"/>
      <c r="N683" s="41"/>
    </row>
    <row r="684" spans="5:14" s="1" customFormat="1" x14ac:dyDescent="0.2">
      <c r="E684" s="10"/>
      <c r="G684" s="11"/>
      <c r="H684" s="11"/>
      <c r="I684" s="11"/>
      <c r="J684" s="11"/>
      <c r="K684" s="11"/>
      <c r="L684" s="41"/>
      <c r="M684" s="41"/>
      <c r="N684" s="41"/>
    </row>
    <row r="685" spans="5:14" s="1" customFormat="1" x14ac:dyDescent="0.2">
      <c r="E685" s="10"/>
      <c r="G685" s="11"/>
      <c r="H685" s="11"/>
      <c r="I685" s="11"/>
      <c r="J685" s="11"/>
      <c r="K685" s="11"/>
      <c r="L685" s="41"/>
      <c r="M685" s="41"/>
      <c r="N685" s="41"/>
    </row>
    <row r="686" spans="5:14" s="1" customFormat="1" x14ac:dyDescent="0.2">
      <c r="E686" s="10"/>
      <c r="G686" s="11"/>
      <c r="H686" s="11"/>
      <c r="I686" s="11"/>
      <c r="J686" s="11"/>
      <c r="K686" s="11"/>
      <c r="L686" s="41"/>
      <c r="M686" s="41"/>
      <c r="N686" s="41"/>
    </row>
    <row r="687" spans="5:14" s="1" customFormat="1" x14ac:dyDescent="0.2">
      <c r="E687" s="10"/>
      <c r="G687" s="11"/>
      <c r="H687" s="11"/>
      <c r="I687" s="11"/>
      <c r="J687" s="11"/>
      <c r="K687" s="11"/>
      <c r="L687" s="41"/>
      <c r="M687" s="41"/>
      <c r="N687" s="41"/>
    </row>
    <row r="688" spans="5:14" s="1" customFormat="1" x14ac:dyDescent="0.2">
      <c r="E688" s="10"/>
      <c r="G688" s="11"/>
      <c r="H688" s="11"/>
      <c r="I688" s="11"/>
      <c r="J688" s="11"/>
      <c r="K688" s="11"/>
      <c r="L688" s="41"/>
      <c r="M688" s="41"/>
      <c r="N688" s="41"/>
    </row>
    <row r="689" spans="5:14" s="1" customFormat="1" x14ac:dyDescent="0.2">
      <c r="E689" s="10"/>
      <c r="G689" s="11"/>
      <c r="H689" s="11"/>
      <c r="I689" s="11"/>
      <c r="J689" s="11"/>
      <c r="K689" s="11"/>
      <c r="L689" s="41"/>
      <c r="M689" s="41"/>
      <c r="N689" s="41"/>
    </row>
    <row r="690" spans="5:14" s="1" customFormat="1" x14ac:dyDescent="0.2">
      <c r="E690" s="10"/>
      <c r="G690" s="11"/>
      <c r="H690" s="11"/>
      <c r="I690" s="11"/>
      <c r="J690" s="11"/>
      <c r="K690" s="11"/>
      <c r="L690" s="41"/>
      <c r="M690" s="41"/>
      <c r="N690" s="41"/>
    </row>
    <row r="691" spans="5:14" s="1" customFormat="1" x14ac:dyDescent="0.2">
      <c r="E691" s="10"/>
      <c r="G691" s="11"/>
      <c r="H691" s="11"/>
      <c r="I691" s="11"/>
      <c r="J691" s="11"/>
      <c r="K691" s="11"/>
      <c r="L691" s="41"/>
      <c r="M691" s="41"/>
      <c r="N691" s="41"/>
    </row>
    <row r="692" spans="5:14" s="1" customFormat="1" x14ac:dyDescent="0.2">
      <c r="E692" s="10"/>
      <c r="G692" s="11"/>
      <c r="H692" s="11"/>
      <c r="I692" s="11"/>
      <c r="J692" s="11"/>
      <c r="K692" s="11"/>
      <c r="L692" s="41"/>
      <c r="M692" s="41"/>
      <c r="N692" s="41"/>
    </row>
    <row r="693" spans="5:14" s="1" customFormat="1" x14ac:dyDescent="0.2">
      <c r="E693" s="10"/>
      <c r="G693" s="11"/>
      <c r="H693" s="11"/>
      <c r="I693" s="11"/>
      <c r="J693" s="11"/>
      <c r="K693" s="11"/>
      <c r="L693" s="41"/>
      <c r="M693" s="41"/>
      <c r="N693" s="41"/>
    </row>
    <row r="694" spans="5:14" s="1" customFormat="1" x14ac:dyDescent="0.2">
      <c r="E694" s="10"/>
      <c r="G694" s="11"/>
      <c r="H694" s="11"/>
      <c r="I694" s="11"/>
      <c r="J694" s="11"/>
      <c r="K694" s="11"/>
      <c r="L694" s="41"/>
      <c r="M694" s="41"/>
      <c r="N694" s="41"/>
    </row>
    <row r="695" spans="5:14" s="1" customFormat="1" x14ac:dyDescent="0.2">
      <c r="E695" s="10"/>
      <c r="G695" s="11"/>
      <c r="H695" s="11"/>
      <c r="I695" s="11"/>
      <c r="J695" s="11"/>
      <c r="K695" s="11"/>
      <c r="L695" s="41"/>
      <c r="M695" s="41"/>
      <c r="N695" s="41"/>
    </row>
    <row r="696" spans="5:14" s="1" customFormat="1" x14ac:dyDescent="0.2">
      <c r="E696" s="10"/>
      <c r="G696" s="11"/>
      <c r="H696" s="11"/>
      <c r="I696" s="11"/>
      <c r="J696" s="11"/>
      <c r="K696" s="11"/>
      <c r="L696" s="41"/>
      <c r="M696" s="41"/>
      <c r="N696" s="41"/>
    </row>
    <row r="697" spans="5:14" s="1" customFormat="1" x14ac:dyDescent="0.2">
      <c r="E697" s="10"/>
      <c r="G697" s="11"/>
      <c r="H697" s="11"/>
      <c r="I697" s="11"/>
      <c r="J697" s="11"/>
      <c r="K697" s="11"/>
      <c r="L697" s="41"/>
      <c r="M697" s="41"/>
      <c r="N697" s="41"/>
    </row>
    <row r="698" spans="5:14" s="1" customFormat="1" x14ac:dyDescent="0.2">
      <c r="E698" s="10"/>
      <c r="G698" s="11"/>
      <c r="H698" s="11"/>
      <c r="I698" s="11"/>
      <c r="J698" s="11"/>
      <c r="K698" s="11"/>
      <c r="L698" s="41"/>
      <c r="M698" s="41"/>
      <c r="N698" s="41"/>
    </row>
    <row r="699" spans="5:14" s="1" customFormat="1" x14ac:dyDescent="0.2">
      <c r="E699" s="10"/>
      <c r="G699" s="11"/>
      <c r="H699" s="11"/>
      <c r="I699" s="11"/>
      <c r="J699" s="11"/>
      <c r="K699" s="11"/>
      <c r="L699" s="41"/>
      <c r="M699" s="41"/>
      <c r="N699" s="41"/>
    </row>
    <row r="700" spans="5:14" s="1" customFormat="1" x14ac:dyDescent="0.2">
      <c r="E700" s="10"/>
      <c r="G700" s="11"/>
      <c r="H700" s="11"/>
      <c r="I700" s="11"/>
      <c r="J700" s="11"/>
      <c r="K700" s="11"/>
      <c r="L700" s="41"/>
      <c r="M700" s="41"/>
      <c r="N700" s="41"/>
    </row>
    <row r="701" spans="5:14" s="1" customFormat="1" x14ac:dyDescent="0.2">
      <c r="E701" s="10"/>
      <c r="G701" s="11"/>
      <c r="H701" s="11"/>
      <c r="I701" s="11"/>
      <c r="J701" s="11"/>
      <c r="K701" s="11"/>
      <c r="L701" s="41"/>
      <c r="M701" s="41"/>
      <c r="N701" s="41"/>
    </row>
    <row r="702" spans="5:14" s="1" customFormat="1" x14ac:dyDescent="0.2">
      <c r="E702" s="10"/>
      <c r="G702" s="11"/>
      <c r="H702" s="11"/>
      <c r="I702" s="11"/>
      <c r="J702" s="11"/>
      <c r="K702" s="11"/>
      <c r="L702" s="41"/>
      <c r="M702" s="41"/>
      <c r="N702" s="41"/>
    </row>
    <row r="703" spans="5:14" s="1" customFormat="1" x14ac:dyDescent="0.2">
      <c r="E703" s="10"/>
      <c r="G703" s="11"/>
      <c r="H703" s="11"/>
      <c r="I703" s="11"/>
      <c r="J703" s="11"/>
      <c r="K703" s="11"/>
      <c r="L703" s="41"/>
      <c r="M703" s="41"/>
      <c r="N703" s="41"/>
    </row>
    <row r="704" spans="5:14" s="1" customFormat="1" x14ac:dyDescent="0.2">
      <c r="E704" s="10"/>
      <c r="G704" s="11"/>
      <c r="H704" s="11"/>
      <c r="I704" s="11"/>
      <c r="J704" s="11"/>
      <c r="K704" s="11"/>
      <c r="L704" s="41"/>
      <c r="M704" s="41"/>
      <c r="N704" s="41"/>
    </row>
    <row r="705" spans="5:14" s="1" customFormat="1" x14ac:dyDescent="0.2">
      <c r="E705" s="10"/>
      <c r="G705" s="11"/>
      <c r="H705" s="11"/>
      <c r="I705" s="11"/>
      <c r="J705" s="11"/>
      <c r="K705" s="11"/>
      <c r="L705" s="41"/>
      <c r="M705" s="41"/>
      <c r="N705" s="41"/>
    </row>
    <row r="706" spans="5:14" s="1" customFormat="1" x14ac:dyDescent="0.2">
      <c r="E706" s="10"/>
      <c r="G706" s="11"/>
      <c r="H706" s="11"/>
      <c r="I706" s="11"/>
      <c r="J706" s="11"/>
      <c r="K706" s="11"/>
      <c r="L706" s="41"/>
      <c r="M706" s="41"/>
      <c r="N706" s="41"/>
    </row>
    <row r="707" spans="5:14" s="1" customFormat="1" x14ac:dyDescent="0.2">
      <c r="E707" s="10"/>
      <c r="G707" s="11"/>
      <c r="H707" s="11"/>
      <c r="I707" s="11"/>
      <c r="J707" s="11"/>
      <c r="K707" s="11"/>
      <c r="L707" s="41"/>
      <c r="M707" s="41"/>
      <c r="N707" s="41"/>
    </row>
    <row r="708" spans="5:14" s="1" customFormat="1" x14ac:dyDescent="0.2">
      <c r="E708" s="10"/>
      <c r="G708" s="11"/>
      <c r="H708" s="11"/>
      <c r="I708" s="11"/>
      <c r="J708" s="11"/>
      <c r="K708" s="11"/>
      <c r="L708" s="41"/>
      <c r="M708" s="41"/>
      <c r="N708" s="41"/>
    </row>
    <row r="709" spans="5:14" s="1" customFormat="1" x14ac:dyDescent="0.2">
      <c r="E709" s="10"/>
      <c r="G709" s="11"/>
      <c r="H709" s="11"/>
      <c r="I709" s="11"/>
      <c r="J709" s="11"/>
      <c r="K709" s="11"/>
      <c r="L709" s="41"/>
      <c r="M709" s="41"/>
      <c r="N709" s="41"/>
    </row>
    <row r="710" spans="5:14" s="1" customFormat="1" x14ac:dyDescent="0.2">
      <c r="E710" s="10"/>
      <c r="G710" s="11"/>
      <c r="H710" s="11"/>
      <c r="I710" s="11"/>
      <c r="J710" s="11"/>
      <c r="K710" s="11"/>
      <c r="L710" s="41"/>
      <c r="M710" s="41"/>
      <c r="N710" s="41"/>
    </row>
    <row r="711" spans="5:14" s="1" customFormat="1" x14ac:dyDescent="0.2">
      <c r="E711" s="10"/>
      <c r="G711" s="11"/>
      <c r="H711" s="11"/>
      <c r="I711" s="11"/>
      <c r="J711" s="11"/>
      <c r="K711" s="11"/>
      <c r="L711" s="41"/>
      <c r="M711" s="41"/>
      <c r="N711" s="41"/>
    </row>
    <row r="712" spans="5:14" s="1" customFormat="1" x14ac:dyDescent="0.2">
      <c r="E712" s="10"/>
      <c r="G712" s="11"/>
      <c r="H712" s="11"/>
      <c r="I712" s="11"/>
      <c r="J712" s="11"/>
      <c r="K712" s="11"/>
      <c r="L712" s="41"/>
      <c r="M712" s="41"/>
      <c r="N712" s="41"/>
    </row>
    <row r="713" spans="5:14" s="1" customFormat="1" x14ac:dyDescent="0.2">
      <c r="E713" s="10"/>
      <c r="G713" s="11"/>
      <c r="H713" s="11"/>
      <c r="I713" s="11"/>
      <c r="J713" s="11"/>
      <c r="K713" s="11"/>
      <c r="L713" s="41"/>
      <c r="M713" s="41"/>
      <c r="N713" s="41"/>
    </row>
    <row r="714" spans="5:14" s="1" customFormat="1" x14ac:dyDescent="0.2">
      <c r="E714" s="10"/>
      <c r="G714" s="11"/>
      <c r="H714" s="11"/>
      <c r="I714" s="11"/>
      <c r="J714" s="11"/>
      <c r="K714" s="11"/>
      <c r="L714" s="41"/>
      <c r="M714" s="41"/>
      <c r="N714" s="41"/>
    </row>
    <row r="715" spans="5:14" s="1" customFormat="1" x14ac:dyDescent="0.2">
      <c r="E715" s="10"/>
      <c r="G715" s="11"/>
      <c r="H715" s="11"/>
      <c r="I715" s="11"/>
      <c r="J715" s="11"/>
      <c r="K715" s="11"/>
      <c r="L715" s="41"/>
      <c r="M715" s="41"/>
      <c r="N715" s="41"/>
    </row>
    <row r="716" spans="5:14" s="1" customFormat="1" x14ac:dyDescent="0.2">
      <c r="E716" s="10"/>
      <c r="G716" s="11"/>
      <c r="H716" s="11"/>
      <c r="I716" s="11"/>
      <c r="J716" s="11"/>
      <c r="K716" s="11"/>
      <c r="L716" s="41"/>
      <c r="M716" s="41"/>
      <c r="N716" s="41"/>
    </row>
  </sheetData>
  <dataConsolidate link="1"/>
  <mergeCells count="6">
    <mergeCell ref="B208:E208"/>
    <mergeCell ref="B209:E209"/>
    <mergeCell ref="E2:K2"/>
    <mergeCell ref="E3:K3"/>
    <mergeCell ref="E4:K4"/>
    <mergeCell ref="B7:K7"/>
  </mergeCells>
  <printOptions horizontalCentered="1" gridLinesSet="0"/>
  <pageMargins left="0.23622047244094491" right="0.27559055118110237" top="0.69" bottom="0.36" header="0.23622047244094491" footer="0.16"/>
  <pageSetup paperSize="9" scale="65" fitToHeight="0" orientation="portrait" verticalDpi="4294967294" r:id="rId1"/>
  <headerFooter alignWithMargins="0">
    <oddFooter>Página &amp;P de &amp;N</oddFooter>
  </headerFooter>
  <ignoredErrors>
    <ignoredError sqref="C64 C69 C96 D100 C102 C118:C120 C109 C82 C91:C92 C84 C104" numberStoredAsText="1"/>
  </ignoredErrors>
  <drawing r:id="rId2"/>
  <legacyDrawing r:id="rId3"/>
  <oleObjects>
    <mc:AlternateContent xmlns:mc="http://schemas.openxmlformats.org/markup-compatibility/2006">
      <mc:Choice Requires="x14">
        <oleObject shapeId="224257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2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22425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3"/>
  <sheetViews>
    <sheetView showGridLines="0" view="pageBreakPreview" zoomScaleNormal="100" zoomScaleSheetLayoutView="100" workbookViewId="0">
      <pane ySplit="9" topLeftCell="A10" activePane="bottomLeft" state="frozen"/>
      <selection pane="bottomLeft" activeCell="C21" sqref="C20:C21"/>
    </sheetView>
  </sheetViews>
  <sheetFormatPr defaultRowHeight="15.75" x14ac:dyDescent="0.25"/>
  <cols>
    <col min="2" max="2" width="12.77734375" bestFit="1" customWidth="1"/>
    <col min="3" max="3" width="26.33203125" style="196" customWidth="1"/>
    <col min="4" max="4" width="42.88671875" customWidth="1"/>
    <col min="5" max="5" width="6.33203125" bestFit="1" customWidth="1"/>
    <col min="6" max="6" width="10.44140625" bestFit="1" customWidth="1"/>
  </cols>
  <sheetData>
    <row r="2" spans="1:11" ht="28.5" customHeight="1" x14ac:dyDescent="0.25">
      <c r="B2" s="384" t="s">
        <v>187</v>
      </c>
      <c r="C2" s="384"/>
      <c r="D2" s="384"/>
      <c r="E2" s="384"/>
      <c r="F2" s="384"/>
    </row>
    <row r="3" spans="1:11" ht="4.5" customHeight="1" x14ac:dyDescent="0.25">
      <c r="A3" s="134"/>
      <c r="B3" s="197"/>
      <c r="C3" s="197"/>
      <c r="D3" s="197"/>
      <c r="E3" s="197"/>
      <c r="F3" s="197"/>
      <c r="G3" s="134"/>
    </row>
    <row r="4" spans="1:11" ht="9.75" customHeight="1" x14ac:dyDescent="0.25">
      <c r="A4" s="134"/>
      <c r="B4" s="379" t="s">
        <v>190</v>
      </c>
      <c r="C4" s="380"/>
      <c r="D4" s="380"/>
      <c r="E4" s="188"/>
      <c r="F4" s="202"/>
      <c r="G4" s="134"/>
    </row>
    <row r="5" spans="1:11" ht="12" customHeight="1" x14ac:dyDescent="0.25">
      <c r="A5" s="134"/>
      <c r="B5" s="381" t="s">
        <v>191</v>
      </c>
      <c r="C5" s="382"/>
      <c r="D5" s="382"/>
      <c r="E5" s="382"/>
      <c r="F5" s="383"/>
      <c r="G5" s="134"/>
    </row>
    <row r="6" spans="1:11" x14ac:dyDescent="0.25">
      <c r="A6" s="134"/>
      <c r="B6" s="381" t="s">
        <v>192</v>
      </c>
      <c r="C6" s="382"/>
      <c r="D6" s="382"/>
      <c r="E6" s="382"/>
      <c r="F6" s="383"/>
      <c r="G6" s="134"/>
    </row>
    <row r="7" spans="1:11" ht="24" x14ac:dyDescent="0.25">
      <c r="B7" s="204" t="s">
        <v>601</v>
      </c>
      <c r="C7" s="205"/>
      <c r="D7" s="205"/>
      <c r="E7" s="205"/>
      <c r="F7" s="206"/>
    </row>
    <row r="8" spans="1:11" ht="15" customHeight="1" x14ac:dyDescent="0.25">
      <c r="A8" s="134"/>
      <c r="B8" s="203"/>
      <c r="C8" s="203"/>
      <c r="D8" s="203"/>
      <c r="E8" s="203"/>
      <c r="F8" s="203"/>
      <c r="G8" s="134"/>
    </row>
    <row r="9" spans="1:11" ht="29.25" customHeight="1" x14ac:dyDescent="0.25">
      <c r="B9" s="198" t="s">
        <v>172</v>
      </c>
      <c r="C9" s="199" t="s">
        <v>188</v>
      </c>
      <c r="D9" s="200" t="s">
        <v>189</v>
      </c>
      <c r="E9" s="200" t="s">
        <v>86</v>
      </c>
      <c r="F9" s="201" t="s">
        <v>193</v>
      </c>
    </row>
    <row r="10" spans="1:11" s="189" customFormat="1" ht="15" customHeight="1" x14ac:dyDescent="0.25">
      <c r="B10" s="207"/>
      <c r="C10" s="385" t="s">
        <v>85</v>
      </c>
      <c r="D10" s="385"/>
      <c r="E10" s="208"/>
      <c r="F10" s="209"/>
    </row>
    <row r="11" spans="1:11" s="189" customFormat="1" x14ac:dyDescent="0.25">
      <c r="B11" s="192"/>
      <c r="C11" s="193"/>
      <c r="D11" s="193"/>
      <c r="E11" s="194"/>
      <c r="F11" s="195"/>
    </row>
    <row r="12" spans="1:11" s="189" customFormat="1" x14ac:dyDescent="0.25">
      <c r="B12" s="190" t="s">
        <v>221</v>
      </c>
      <c r="C12" s="31" t="s">
        <v>220</v>
      </c>
      <c r="D12" s="31" t="s">
        <v>219</v>
      </c>
      <c r="E12" s="32" t="s">
        <v>74</v>
      </c>
      <c r="F12" s="191">
        <v>360</v>
      </c>
      <c r="G12" s="189">
        <v>348.25</v>
      </c>
      <c r="H12" s="189">
        <v>470.6</v>
      </c>
      <c r="I12" s="189">
        <v>360</v>
      </c>
      <c r="J12" s="189">
        <f>AVERAGE(G12:I12)</f>
        <v>392.95</v>
      </c>
      <c r="K12" s="189">
        <f>MEDIAN(G12:I12)</f>
        <v>360</v>
      </c>
    </row>
    <row r="13" spans="1:11" x14ac:dyDescent="0.25">
      <c r="B13" s="270"/>
      <c r="C13" s="271"/>
      <c r="D13" s="272"/>
      <c r="E13" s="272"/>
      <c r="F13" s="270"/>
    </row>
  </sheetData>
  <mergeCells count="5">
    <mergeCell ref="B4:D4"/>
    <mergeCell ref="B5:F5"/>
    <mergeCell ref="B6:F6"/>
    <mergeCell ref="B2:F2"/>
    <mergeCell ref="C10:D10"/>
  </mergeCells>
  <pageMargins left="0.511811024" right="0.511811024" top="0.78740157499999996" bottom="0.78740157499999996" header="0.31496062000000002" footer="0.31496062000000002"/>
  <pageSetup paperSize="9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6"/>
  <sheetViews>
    <sheetView showGridLines="0" view="pageBreakPreview" zoomScaleNormal="100" zoomScaleSheetLayoutView="100" workbookViewId="0">
      <pane ySplit="7" topLeftCell="A132" activePane="bottomLeft" state="frozen"/>
      <selection pane="bottomLeft" activeCell="B152" sqref="B152:H152"/>
    </sheetView>
  </sheetViews>
  <sheetFormatPr defaultRowHeight="15.75" x14ac:dyDescent="0.25"/>
  <cols>
    <col min="2" max="2" width="36.6640625" customWidth="1"/>
    <col min="7" max="7" width="10.109375" customWidth="1"/>
    <col min="8" max="8" width="10.77734375" customWidth="1"/>
  </cols>
  <sheetData>
    <row r="2" spans="1:10" x14ac:dyDescent="0.25">
      <c r="B2" s="130" t="s">
        <v>148</v>
      </c>
      <c r="C2" s="46"/>
      <c r="D2" s="48"/>
      <c r="E2" s="131"/>
      <c r="F2" s="131"/>
      <c r="G2" s="46"/>
      <c r="H2" s="46"/>
      <c r="I2" s="132"/>
    </row>
    <row r="3" spans="1:10" x14ac:dyDescent="0.25">
      <c r="B3" s="133" t="s">
        <v>149</v>
      </c>
      <c r="C3" s="47"/>
      <c r="D3" s="49"/>
      <c r="E3" s="134"/>
      <c r="F3" s="134"/>
      <c r="G3" s="47"/>
      <c r="H3" s="47"/>
      <c r="I3" s="135"/>
    </row>
    <row r="4" spans="1:10" x14ac:dyDescent="0.25">
      <c r="B4" s="136" t="s">
        <v>150</v>
      </c>
      <c r="C4" s="137"/>
      <c r="D4" s="138"/>
      <c r="E4" s="139"/>
      <c r="F4" s="139"/>
      <c r="G4" s="137"/>
      <c r="H4" s="137"/>
      <c r="I4" s="140"/>
    </row>
    <row r="5" spans="1:10" ht="4.5" customHeight="1" x14ac:dyDescent="0.25">
      <c r="A5" s="134"/>
      <c r="B5" s="47"/>
      <c r="C5" s="47"/>
      <c r="D5" s="49"/>
      <c r="E5" s="134"/>
      <c r="F5" s="134"/>
      <c r="G5" s="47"/>
      <c r="H5" s="47"/>
      <c r="I5" s="134"/>
      <c r="J5" s="134"/>
    </row>
    <row r="6" spans="1:10" ht="15.75" customHeight="1" x14ac:dyDescent="0.25">
      <c r="B6" s="423" t="s">
        <v>233</v>
      </c>
      <c r="C6" s="424"/>
      <c r="D6" s="424"/>
      <c r="E6" s="424"/>
      <c r="F6" s="424"/>
      <c r="G6" s="424"/>
      <c r="H6" s="424"/>
      <c r="I6" s="425"/>
    </row>
    <row r="7" spans="1:10" x14ac:dyDescent="0.25">
      <c r="B7" s="34" t="s">
        <v>589</v>
      </c>
      <c r="C7" s="141"/>
      <c r="D7" s="141"/>
      <c r="E7" s="142"/>
      <c r="F7" s="143"/>
      <c r="G7" s="144"/>
      <c r="H7" s="145"/>
      <c r="I7" s="140"/>
    </row>
    <row r="8" spans="1:10" ht="4.5" customHeight="1" x14ac:dyDescent="0.25">
      <c r="B8" s="146"/>
      <c r="C8" s="131"/>
      <c r="D8" s="131"/>
      <c r="E8" s="131"/>
      <c r="F8" s="131"/>
      <c r="G8" s="131"/>
      <c r="H8" s="131"/>
      <c r="I8" s="132"/>
    </row>
    <row r="9" spans="1:10" ht="15.75" customHeight="1" x14ac:dyDescent="0.25">
      <c r="B9" s="147" t="s">
        <v>151</v>
      </c>
      <c r="C9" s="406" t="s">
        <v>180</v>
      </c>
      <c r="D9" s="407"/>
      <c r="E9" s="407"/>
      <c r="F9" s="407"/>
      <c r="G9" s="407"/>
      <c r="H9" s="407"/>
      <c r="I9" s="408"/>
    </row>
    <row r="10" spans="1:10" x14ac:dyDescent="0.25">
      <c r="B10" s="148" t="s">
        <v>234</v>
      </c>
      <c r="C10" s="149"/>
      <c r="D10" s="269"/>
      <c r="E10" s="149"/>
      <c r="F10" s="150"/>
      <c r="G10" s="150"/>
      <c r="H10" s="148" t="s">
        <v>590</v>
      </c>
      <c r="I10" s="151"/>
    </row>
    <row r="11" spans="1:10" x14ac:dyDescent="0.25">
      <c r="B11" s="422" t="s">
        <v>170</v>
      </c>
      <c r="C11" s="410"/>
      <c r="D11" s="410"/>
      <c r="E11" s="410"/>
      <c r="F11" s="410"/>
      <c r="G11" s="411"/>
      <c r="H11" s="152" t="s">
        <v>152</v>
      </c>
      <c r="I11" s="153" t="s">
        <v>75</v>
      </c>
    </row>
    <row r="12" spans="1:10" x14ac:dyDescent="0.25">
      <c r="B12" s="389" t="s">
        <v>153</v>
      </c>
      <c r="C12" s="390"/>
      <c r="D12" s="390"/>
      <c r="E12" s="390"/>
      <c r="F12" s="390"/>
      <c r="G12" s="390"/>
      <c r="H12" s="390"/>
      <c r="I12" s="391"/>
    </row>
    <row r="13" spans="1:10" x14ac:dyDescent="0.25">
      <c r="B13" s="154" t="s">
        <v>6</v>
      </c>
      <c r="C13" s="155" t="s">
        <v>86</v>
      </c>
      <c r="D13" s="156" t="s">
        <v>5</v>
      </c>
      <c r="E13" s="157" t="s">
        <v>154</v>
      </c>
      <c r="F13" s="157" t="s">
        <v>155</v>
      </c>
      <c r="G13" s="158" t="s">
        <v>156</v>
      </c>
      <c r="H13" s="158" t="s">
        <v>157</v>
      </c>
      <c r="I13" s="155" t="s">
        <v>158</v>
      </c>
    </row>
    <row r="14" spans="1:10" x14ac:dyDescent="0.25">
      <c r="B14" s="303" t="s">
        <v>245</v>
      </c>
      <c r="C14" s="159" t="s">
        <v>90</v>
      </c>
      <c r="D14" s="304">
        <f>8+8+8</f>
        <v>24</v>
      </c>
      <c r="E14" s="305">
        <v>0.67</v>
      </c>
      <c r="F14" s="306">
        <f>1-E14</f>
        <v>0.32999999999999996</v>
      </c>
      <c r="G14" s="307">
        <v>109.69</v>
      </c>
      <c r="H14" s="307">
        <v>28.62</v>
      </c>
      <c r="I14" s="187">
        <f>D14*E14*G14+D14*F14*H14</f>
        <v>1990.4856000000002</v>
      </c>
    </row>
    <row r="15" spans="1:10" x14ac:dyDescent="0.25">
      <c r="B15" s="402" t="s">
        <v>159</v>
      </c>
      <c r="C15" s="403"/>
      <c r="D15" s="403"/>
      <c r="E15" s="403"/>
      <c r="F15" s="403"/>
      <c r="G15" s="403"/>
      <c r="H15" s="404"/>
      <c r="I15" s="161">
        <f>SUM(I14:I14)</f>
        <v>1990.4856000000002</v>
      </c>
    </row>
    <row r="16" spans="1:10" x14ac:dyDescent="0.25">
      <c r="B16" s="389" t="s">
        <v>88</v>
      </c>
      <c r="C16" s="390"/>
      <c r="D16" s="390"/>
      <c r="E16" s="390"/>
      <c r="F16" s="390"/>
      <c r="G16" s="390"/>
      <c r="H16" s="390"/>
      <c r="I16" s="391"/>
    </row>
    <row r="17" spans="2:9" x14ac:dyDescent="0.25">
      <c r="B17" s="154" t="s">
        <v>6</v>
      </c>
      <c r="C17" s="155" t="s">
        <v>86</v>
      </c>
      <c r="D17" s="156" t="s">
        <v>5</v>
      </c>
      <c r="E17" s="156"/>
      <c r="F17" s="156"/>
      <c r="G17" s="156"/>
      <c r="H17" s="155" t="s">
        <v>160</v>
      </c>
      <c r="I17" s="155" t="s">
        <v>158</v>
      </c>
    </row>
    <row r="18" spans="2:9" x14ac:dyDescent="0.25">
      <c r="B18" s="162"/>
      <c r="C18" s="163"/>
      <c r="D18" s="164"/>
      <c r="E18" s="165"/>
      <c r="F18" s="165"/>
      <c r="G18" s="165"/>
      <c r="H18" s="166"/>
      <c r="I18" s="160">
        <f>D18*H18</f>
        <v>0</v>
      </c>
    </row>
    <row r="19" spans="2:9" x14ac:dyDescent="0.25">
      <c r="B19" s="405" t="s">
        <v>159</v>
      </c>
      <c r="C19" s="405"/>
      <c r="D19" s="405"/>
      <c r="E19" s="405"/>
      <c r="F19" s="405"/>
      <c r="G19" s="405"/>
      <c r="H19" s="405"/>
      <c r="I19" s="168">
        <f>SUM(I18)</f>
        <v>0</v>
      </c>
    </row>
    <row r="20" spans="2:9" x14ac:dyDescent="0.25">
      <c r="B20" s="389" t="s">
        <v>161</v>
      </c>
      <c r="C20" s="390"/>
      <c r="D20" s="390"/>
      <c r="E20" s="390"/>
      <c r="F20" s="390"/>
      <c r="G20" s="390"/>
      <c r="H20" s="390"/>
      <c r="I20" s="391"/>
    </row>
    <row r="21" spans="2:9" x14ac:dyDescent="0.25">
      <c r="B21" s="155" t="s">
        <v>6</v>
      </c>
      <c r="C21" s="169" t="s">
        <v>86</v>
      </c>
      <c r="D21" s="169" t="s">
        <v>5</v>
      </c>
      <c r="E21" s="169"/>
      <c r="F21" s="169"/>
      <c r="G21" s="169"/>
      <c r="H21" s="155" t="s">
        <v>160</v>
      </c>
      <c r="I21" s="167" t="s">
        <v>158</v>
      </c>
    </row>
    <row r="22" spans="2:9" x14ac:dyDescent="0.25">
      <c r="B22" s="170"/>
      <c r="C22" s="155"/>
      <c r="D22" s="171"/>
      <c r="E22" s="169"/>
      <c r="F22" s="169"/>
      <c r="G22" s="169"/>
      <c r="H22" s="167"/>
      <c r="I22" s="168">
        <f>D22*H22</f>
        <v>0</v>
      </c>
    </row>
    <row r="23" spans="2:9" x14ac:dyDescent="0.25">
      <c r="B23" s="405" t="s">
        <v>159</v>
      </c>
      <c r="C23" s="405"/>
      <c r="D23" s="405"/>
      <c r="E23" s="405"/>
      <c r="F23" s="405"/>
      <c r="G23" s="405"/>
      <c r="H23" s="405"/>
      <c r="I23" s="168">
        <f>SUM(I22:I22)</f>
        <v>0</v>
      </c>
    </row>
    <row r="24" spans="2:9" x14ac:dyDescent="0.25">
      <c r="B24" s="389" t="s">
        <v>89</v>
      </c>
      <c r="C24" s="390"/>
      <c r="D24" s="390"/>
      <c r="E24" s="390"/>
      <c r="F24" s="390"/>
      <c r="G24" s="390"/>
      <c r="H24" s="390"/>
      <c r="I24" s="391"/>
    </row>
    <row r="25" spans="2:9" x14ac:dyDescent="0.25">
      <c r="B25" s="154" t="s">
        <v>6</v>
      </c>
      <c r="C25" s="155" t="s">
        <v>86</v>
      </c>
      <c r="D25" s="156" t="s">
        <v>5</v>
      </c>
      <c r="E25" s="156" t="s">
        <v>171</v>
      </c>
      <c r="F25" s="156"/>
      <c r="G25" s="156"/>
      <c r="H25" s="155" t="s">
        <v>160</v>
      </c>
      <c r="I25" s="155" t="s">
        <v>158</v>
      </c>
    </row>
    <row r="26" spans="2:9" x14ac:dyDescent="0.25">
      <c r="B26" s="148" t="s">
        <v>246</v>
      </c>
      <c r="C26" s="155" t="s">
        <v>247</v>
      </c>
      <c r="D26" s="172">
        <f>D14*2</f>
        <v>48</v>
      </c>
      <c r="E26" s="308">
        <v>88316</v>
      </c>
      <c r="F26" s="156"/>
      <c r="G26" s="156"/>
      <c r="H26" s="167">
        <v>13.23</v>
      </c>
      <c r="I26" s="160">
        <f>D26*H26</f>
        <v>635.04</v>
      </c>
    </row>
    <row r="27" spans="2:9" x14ac:dyDescent="0.25">
      <c r="B27" s="392" t="s">
        <v>159</v>
      </c>
      <c r="C27" s="393"/>
      <c r="D27" s="393"/>
      <c r="E27" s="393"/>
      <c r="F27" s="393"/>
      <c r="G27" s="393"/>
      <c r="H27" s="394"/>
      <c r="I27" s="161">
        <f>SUM(I26:I26)</f>
        <v>635.04</v>
      </c>
    </row>
    <row r="28" spans="2:9" x14ac:dyDescent="0.25">
      <c r="B28" s="173" t="s">
        <v>162</v>
      </c>
      <c r="C28" s="171">
        <v>1</v>
      </c>
      <c r="D28" s="392" t="s">
        <v>163</v>
      </c>
      <c r="E28" s="393"/>
      <c r="F28" s="393"/>
      <c r="G28" s="393"/>
      <c r="H28" s="394"/>
      <c r="I28" s="161">
        <f>I27+I23+I19+I15</f>
        <v>2625.5255999999999</v>
      </c>
    </row>
    <row r="29" spans="2:9" x14ac:dyDescent="0.25">
      <c r="B29" s="395">
        <v>120</v>
      </c>
      <c r="C29" s="396"/>
      <c r="D29" s="396"/>
      <c r="E29" s="396"/>
      <c r="F29" s="396"/>
      <c r="G29" s="397"/>
      <c r="H29" s="398"/>
      <c r="I29" s="174">
        <f>I28/C28</f>
        <v>2625.5255999999999</v>
      </c>
    </row>
    <row r="30" spans="2:9" x14ac:dyDescent="0.25">
      <c r="B30" s="399" t="s">
        <v>164</v>
      </c>
      <c r="C30" s="400"/>
      <c r="D30" s="400"/>
      <c r="E30" s="400"/>
      <c r="F30" s="400"/>
      <c r="G30" s="400"/>
      <c r="H30" s="401"/>
      <c r="I30" s="168">
        <v>1</v>
      </c>
    </row>
    <row r="31" spans="2:9" x14ac:dyDescent="0.25">
      <c r="B31" s="386" t="s">
        <v>165</v>
      </c>
      <c r="C31" s="387"/>
      <c r="D31" s="387"/>
      <c r="E31" s="387"/>
      <c r="F31" s="387"/>
      <c r="G31" s="387"/>
      <c r="H31" s="388"/>
      <c r="I31" s="168">
        <f>I29*I30</f>
        <v>2625.5255999999999</v>
      </c>
    </row>
    <row r="32" spans="2:9" x14ac:dyDescent="0.25">
      <c r="B32" s="180"/>
      <c r="C32" s="180"/>
      <c r="D32" s="180"/>
      <c r="E32" s="180"/>
      <c r="F32" s="180"/>
      <c r="G32" s="180"/>
      <c r="H32" s="180"/>
      <c r="I32" s="181"/>
    </row>
    <row r="33" spans="2:9" ht="15.75" customHeight="1" x14ac:dyDescent="0.25">
      <c r="B33" s="147" t="s">
        <v>151</v>
      </c>
      <c r="C33" s="406" t="s">
        <v>181</v>
      </c>
      <c r="D33" s="407"/>
      <c r="E33" s="407"/>
      <c r="F33" s="407"/>
      <c r="G33" s="407"/>
      <c r="H33" s="407"/>
      <c r="I33" s="408"/>
    </row>
    <row r="34" spans="2:9" x14ac:dyDescent="0.25">
      <c r="B34" s="148" t="s">
        <v>235</v>
      </c>
      <c r="C34" s="149"/>
      <c r="D34" s="269"/>
      <c r="E34" s="149"/>
      <c r="F34" s="150"/>
      <c r="G34" s="150"/>
      <c r="H34" s="148" t="str">
        <f>H10</f>
        <v>DATA: novembro/2020</v>
      </c>
      <c r="I34" s="151"/>
    </row>
    <row r="35" spans="2:9" x14ac:dyDescent="0.25">
      <c r="B35" s="422" t="s">
        <v>223</v>
      </c>
      <c r="C35" s="410"/>
      <c r="D35" s="410"/>
      <c r="E35" s="410"/>
      <c r="F35" s="410"/>
      <c r="G35" s="411"/>
      <c r="H35" s="183" t="s">
        <v>152</v>
      </c>
      <c r="I35" s="184" t="s">
        <v>72</v>
      </c>
    </row>
    <row r="36" spans="2:9" x14ac:dyDescent="0.25">
      <c r="B36" s="389" t="s">
        <v>153</v>
      </c>
      <c r="C36" s="390"/>
      <c r="D36" s="390"/>
      <c r="E36" s="390"/>
      <c r="F36" s="390"/>
      <c r="G36" s="390"/>
      <c r="H36" s="390"/>
      <c r="I36" s="391"/>
    </row>
    <row r="37" spans="2:9" x14ac:dyDescent="0.25">
      <c r="B37" s="154" t="s">
        <v>6</v>
      </c>
      <c r="C37" s="155" t="s">
        <v>86</v>
      </c>
      <c r="D37" s="156" t="s">
        <v>5</v>
      </c>
      <c r="E37" s="157" t="s">
        <v>154</v>
      </c>
      <c r="F37" s="157" t="s">
        <v>155</v>
      </c>
      <c r="G37" s="158" t="s">
        <v>156</v>
      </c>
      <c r="H37" s="158" t="s">
        <v>157</v>
      </c>
      <c r="I37" s="155" t="s">
        <v>158</v>
      </c>
    </row>
    <row r="38" spans="2:9" x14ac:dyDescent="0.25">
      <c r="B38" s="266" t="s">
        <v>256</v>
      </c>
      <c r="C38" s="274" t="s">
        <v>72</v>
      </c>
      <c r="D38" s="275">
        <v>1</v>
      </c>
      <c r="E38" s="182">
        <v>1</v>
      </c>
      <c r="F38" s="182">
        <v>0</v>
      </c>
      <c r="G38" s="367">
        <v>3404.6</v>
      </c>
      <c r="H38" s="276">
        <v>0</v>
      </c>
      <c r="I38" s="187">
        <f>D38*E38*G38+D38*F38*H38</f>
        <v>3404.6</v>
      </c>
    </row>
    <row r="39" spans="2:9" x14ac:dyDescent="0.25">
      <c r="B39" s="402" t="s">
        <v>159</v>
      </c>
      <c r="C39" s="403"/>
      <c r="D39" s="403"/>
      <c r="E39" s="403"/>
      <c r="F39" s="403"/>
      <c r="G39" s="403"/>
      <c r="H39" s="404"/>
      <c r="I39" s="161">
        <f>SUM(I38:I38)</f>
        <v>3404.6</v>
      </c>
    </row>
    <row r="40" spans="2:9" x14ac:dyDescent="0.25">
      <c r="B40" s="389" t="s">
        <v>88</v>
      </c>
      <c r="C40" s="390"/>
      <c r="D40" s="390"/>
      <c r="E40" s="390"/>
      <c r="F40" s="390"/>
      <c r="G40" s="390"/>
      <c r="H40" s="390"/>
      <c r="I40" s="391"/>
    </row>
    <row r="41" spans="2:9" x14ac:dyDescent="0.25">
      <c r="B41" s="154" t="s">
        <v>6</v>
      </c>
      <c r="C41" s="155" t="s">
        <v>86</v>
      </c>
      <c r="D41" s="156" t="s">
        <v>5</v>
      </c>
      <c r="E41" s="156"/>
      <c r="F41" s="156"/>
      <c r="G41" s="156"/>
      <c r="H41" s="155" t="s">
        <v>160</v>
      </c>
      <c r="I41" s="155" t="s">
        <v>158</v>
      </c>
    </row>
    <row r="42" spans="2:9" ht="25.5" x14ac:dyDescent="0.25">
      <c r="B42" s="175" t="s">
        <v>255</v>
      </c>
      <c r="C42" s="176" t="s">
        <v>72</v>
      </c>
      <c r="D42" s="273">
        <v>1</v>
      </c>
      <c r="E42" s="177"/>
      <c r="F42" s="177"/>
      <c r="G42" s="177"/>
      <c r="H42" s="178">
        <v>200</v>
      </c>
      <c r="I42" s="179">
        <f t="shared" ref="I42" si="0">D42*H42</f>
        <v>200</v>
      </c>
    </row>
    <row r="43" spans="2:9" x14ac:dyDescent="0.25">
      <c r="B43" s="405" t="s">
        <v>159</v>
      </c>
      <c r="C43" s="405"/>
      <c r="D43" s="405"/>
      <c r="E43" s="405"/>
      <c r="F43" s="405"/>
      <c r="G43" s="405"/>
      <c r="H43" s="405"/>
      <c r="I43" s="168">
        <f>SUM(I42:I42)</f>
        <v>200</v>
      </c>
    </row>
    <row r="44" spans="2:9" x14ac:dyDescent="0.25">
      <c r="B44" s="389" t="s">
        <v>161</v>
      </c>
      <c r="C44" s="390"/>
      <c r="D44" s="390"/>
      <c r="E44" s="390"/>
      <c r="F44" s="390"/>
      <c r="G44" s="390"/>
      <c r="H44" s="390"/>
      <c r="I44" s="391"/>
    </row>
    <row r="45" spans="2:9" x14ac:dyDescent="0.25">
      <c r="B45" s="155" t="s">
        <v>6</v>
      </c>
      <c r="C45" s="267" t="s">
        <v>86</v>
      </c>
      <c r="D45" s="267" t="s">
        <v>5</v>
      </c>
      <c r="E45" s="267"/>
      <c r="F45" s="267"/>
      <c r="G45" s="267"/>
      <c r="H45" s="155" t="s">
        <v>160</v>
      </c>
      <c r="I45" s="167" t="s">
        <v>158</v>
      </c>
    </row>
    <row r="46" spans="2:9" x14ac:dyDescent="0.25">
      <c r="B46" s="170"/>
      <c r="C46" s="155"/>
      <c r="D46" s="171"/>
      <c r="E46" s="267"/>
      <c r="F46" s="267"/>
      <c r="G46" s="267"/>
      <c r="H46" s="167"/>
      <c r="I46" s="168">
        <f>D46*H46</f>
        <v>0</v>
      </c>
    </row>
    <row r="47" spans="2:9" x14ac:dyDescent="0.25">
      <c r="B47" s="405" t="s">
        <v>159</v>
      </c>
      <c r="C47" s="405"/>
      <c r="D47" s="405"/>
      <c r="E47" s="405"/>
      <c r="F47" s="405"/>
      <c r="G47" s="405"/>
      <c r="H47" s="405"/>
      <c r="I47" s="168">
        <f>SUM(I46:I46)</f>
        <v>0</v>
      </c>
    </row>
    <row r="48" spans="2:9" x14ac:dyDescent="0.25">
      <c r="B48" s="389" t="s">
        <v>89</v>
      </c>
      <c r="C48" s="390"/>
      <c r="D48" s="390"/>
      <c r="E48" s="390"/>
      <c r="F48" s="390"/>
      <c r="G48" s="390"/>
      <c r="H48" s="390"/>
      <c r="I48" s="391"/>
    </row>
    <row r="49" spans="2:9" x14ac:dyDescent="0.25">
      <c r="B49" s="154" t="s">
        <v>6</v>
      </c>
      <c r="C49" s="155" t="s">
        <v>86</v>
      </c>
      <c r="D49" s="156" t="s">
        <v>5</v>
      </c>
      <c r="E49" s="156" t="s">
        <v>171</v>
      </c>
      <c r="F49" s="156"/>
      <c r="G49" s="156"/>
      <c r="H49" s="155" t="s">
        <v>160</v>
      </c>
      <c r="I49" s="155" t="s">
        <v>158</v>
      </c>
    </row>
    <row r="50" spans="2:9" x14ac:dyDescent="0.25">
      <c r="B50" s="185" t="s">
        <v>225</v>
      </c>
      <c r="C50" s="155" t="s">
        <v>72</v>
      </c>
      <c r="D50" s="172">
        <v>1</v>
      </c>
      <c r="E50" s="308">
        <v>93572</v>
      </c>
      <c r="F50" s="156"/>
      <c r="G50" s="156"/>
      <c r="H50" s="186">
        <v>6246.7</v>
      </c>
      <c r="I50" s="160">
        <f t="shared" ref="I50:I51" si="1">D50*H50</f>
        <v>6246.7</v>
      </c>
    </row>
    <row r="51" spans="2:9" x14ac:dyDescent="0.25">
      <c r="B51" s="185" t="s">
        <v>257</v>
      </c>
      <c r="C51" s="155" t="s">
        <v>72</v>
      </c>
      <c r="D51" s="172">
        <v>1</v>
      </c>
      <c r="E51" s="308">
        <v>93566</v>
      </c>
      <c r="F51" s="156"/>
      <c r="G51" s="156"/>
      <c r="H51" s="186">
        <v>2457.98</v>
      </c>
      <c r="I51" s="160">
        <f t="shared" si="1"/>
        <v>2457.98</v>
      </c>
    </row>
    <row r="52" spans="2:9" x14ac:dyDescent="0.25">
      <c r="B52" s="392" t="s">
        <v>159</v>
      </c>
      <c r="C52" s="393"/>
      <c r="D52" s="393"/>
      <c r="E52" s="393"/>
      <c r="F52" s="393"/>
      <c r="G52" s="393"/>
      <c r="H52" s="394"/>
      <c r="I52" s="161">
        <f>SUM(I50:I51)</f>
        <v>8704.68</v>
      </c>
    </row>
    <row r="53" spans="2:9" x14ac:dyDescent="0.25">
      <c r="B53" s="268" t="s">
        <v>162</v>
      </c>
      <c r="C53" s="171">
        <v>8</v>
      </c>
      <c r="D53" s="392" t="s">
        <v>163</v>
      </c>
      <c r="E53" s="393"/>
      <c r="F53" s="393"/>
      <c r="G53" s="393"/>
      <c r="H53" s="394"/>
      <c r="I53" s="161">
        <f>I52+I47+I43+I39</f>
        <v>12309.28</v>
      </c>
    </row>
    <row r="54" spans="2:9" x14ac:dyDescent="0.25">
      <c r="B54" s="395">
        <v>120</v>
      </c>
      <c r="C54" s="396"/>
      <c r="D54" s="396"/>
      <c r="E54" s="396"/>
      <c r="F54" s="396"/>
      <c r="G54" s="397"/>
      <c r="H54" s="398"/>
      <c r="I54" s="160">
        <f>I53*C53</f>
        <v>98474.240000000005</v>
      </c>
    </row>
    <row r="55" spans="2:9" x14ac:dyDescent="0.25">
      <c r="B55" s="399" t="s">
        <v>164</v>
      </c>
      <c r="C55" s="400"/>
      <c r="D55" s="400"/>
      <c r="E55" s="400"/>
      <c r="F55" s="400"/>
      <c r="G55" s="400"/>
      <c r="H55" s="401"/>
      <c r="I55" s="168">
        <v>1</v>
      </c>
    </row>
    <row r="56" spans="2:9" x14ac:dyDescent="0.25">
      <c r="B56" s="386" t="s">
        <v>165</v>
      </c>
      <c r="C56" s="387"/>
      <c r="D56" s="387"/>
      <c r="E56" s="387"/>
      <c r="F56" s="387"/>
      <c r="G56" s="387"/>
      <c r="H56" s="388"/>
      <c r="I56" s="168">
        <f>I54*I55</f>
        <v>98474.240000000005</v>
      </c>
    </row>
    <row r="57" spans="2:9" x14ac:dyDescent="0.25">
      <c r="B57" s="147" t="s">
        <v>151</v>
      </c>
      <c r="C57" s="406" t="s">
        <v>182</v>
      </c>
      <c r="D57" s="407"/>
      <c r="E57" s="407"/>
      <c r="F57" s="407"/>
      <c r="G57" s="407"/>
      <c r="H57" s="407"/>
      <c r="I57" s="408"/>
    </row>
    <row r="58" spans="2:9" s="134" customFormat="1" x14ac:dyDescent="0.25">
      <c r="B58" s="148" t="s">
        <v>235</v>
      </c>
      <c r="C58" s="149"/>
      <c r="D58" s="355"/>
      <c r="E58" s="149"/>
      <c r="F58" s="150"/>
      <c r="G58" s="150"/>
      <c r="H58" s="148" t="str">
        <f>H34</f>
        <v>DATA: novembro/2020</v>
      </c>
      <c r="I58" s="151"/>
    </row>
    <row r="59" spans="2:9" x14ac:dyDescent="0.25">
      <c r="B59" s="433" t="s">
        <v>197</v>
      </c>
      <c r="C59" s="434"/>
      <c r="D59" s="434"/>
      <c r="E59" s="434"/>
      <c r="F59" s="434"/>
      <c r="G59" s="435"/>
      <c r="H59" s="210" t="s">
        <v>152</v>
      </c>
      <c r="I59" s="211" t="s">
        <v>198</v>
      </c>
    </row>
    <row r="60" spans="2:9" x14ac:dyDescent="0.25">
      <c r="B60" s="413" t="s">
        <v>153</v>
      </c>
      <c r="C60" s="414"/>
      <c r="D60" s="414"/>
      <c r="E60" s="414"/>
      <c r="F60" s="414"/>
      <c r="G60" s="414"/>
      <c r="H60" s="414"/>
      <c r="I60" s="415"/>
    </row>
    <row r="61" spans="2:9" x14ac:dyDescent="0.25">
      <c r="B61" s="212" t="s">
        <v>6</v>
      </c>
      <c r="C61" s="213" t="s">
        <v>86</v>
      </c>
      <c r="D61" s="214" t="s">
        <v>5</v>
      </c>
      <c r="E61" s="215" t="s">
        <v>154</v>
      </c>
      <c r="F61" s="215" t="s">
        <v>155</v>
      </c>
      <c r="G61" s="216" t="s">
        <v>156</v>
      </c>
      <c r="H61" s="216" t="s">
        <v>157</v>
      </c>
      <c r="I61" s="213" t="s">
        <v>158</v>
      </c>
    </row>
    <row r="62" spans="2:9" x14ac:dyDescent="0.25">
      <c r="B62" s="217"/>
      <c r="C62" s="218"/>
      <c r="D62" s="219"/>
      <c r="E62" s="220"/>
      <c r="F62" s="220"/>
      <c r="G62" s="216"/>
      <c r="H62" s="216"/>
      <c r="I62" s="221">
        <f>D62*E62*G62+D62*F62*H62</f>
        <v>0</v>
      </c>
    </row>
    <row r="63" spans="2:9" x14ac:dyDescent="0.25">
      <c r="B63" s="436" t="s">
        <v>159</v>
      </c>
      <c r="C63" s="437"/>
      <c r="D63" s="437"/>
      <c r="E63" s="437"/>
      <c r="F63" s="437"/>
      <c r="G63" s="437"/>
      <c r="H63" s="438"/>
      <c r="I63" s="222">
        <f>SUM(I62:I62)</f>
        <v>0</v>
      </c>
    </row>
    <row r="64" spans="2:9" x14ac:dyDescent="0.25">
      <c r="B64" s="413" t="s">
        <v>88</v>
      </c>
      <c r="C64" s="414"/>
      <c r="D64" s="414"/>
      <c r="E64" s="414"/>
      <c r="F64" s="414"/>
      <c r="G64" s="414"/>
      <c r="H64" s="414"/>
      <c r="I64" s="415"/>
    </row>
    <row r="65" spans="2:9" x14ac:dyDescent="0.25">
      <c r="B65" s="212" t="s">
        <v>6</v>
      </c>
      <c r="C65" s="213" t="s">
        <v>86</v>
      </c>
      <c r="D65" s="214" t="s">
        <v>5</v>
      </c>
      <c r="E65" s="214"/>
      <c r="F65" s="214"/>
      <c r="G65" s="214"/>
      <c r="H65" s="213" t="s">
        <v>160</v>
      </c>
      <c r="I65" s="213" t="s">
        <v>158</v>
      </c>
    </row>
    <row r="66" spans="2:9" ht="24.75" x14ac:dyDescent="0.25">
      <c r="B66" s="226" t="s">
        <v>199</v>
      </c>
      <c r="C66" s="227" t="s">
        <v>71</v>
      </c>
      <c r="D66" s="228">
        <v>12</v>
      </c>
      <c r="E66" s="229"/>
      <c r="F66" s="229"/>
      <c r="G66" s="229"/>
      <c r="H66" s="230">
        <v>17.73</v>
      </c>
      <c r="I66" s="231">
        <f>D66*H66</f>
        <v>212.76</v>
      </c>
    </row>
    <row r="67" spans="2:9" ht="24.75" x14ac:dyDescent="0.25">
      <c r="B67" s="238" t="s">
        <v>200</v>
      </c>
      <c r="C67" s="239" t="s">
        <v>71</v>
      </c>
      <c r="D67" s="240">
        <v>141</v>
      </c>
      <c r="E67" s="241"/>
      <c r="F67" s="241"/>
      <c r="G67" s="241"/>
      <c r="H67" s="242">
        <v>2.9</v>
      </c>
      <c r="I67" s="243">
        <f>D67*H67</f>
        <v>408.9</v>
      </c>
    </row>
    <row r="68" spans="2:9" ht="24.75" x14ac:dyDescent="0.25">
      <c r="B68" s="238" t="s">
        <v>201</v>
      </c>
      <c r="C68" s="239" t="s">
        <v>73</v>
      </c>
      <c r="D68" s="240">
        <v>1.8</v>
      </c>
      <c r="E68" s="241"/>
      <c r="F68" s="241"/>
      <c r="G68" s="241"/>
      <c r="H68" s="242">
        <v>12.22</v>
      </c>
      <c r="I68" s="243">
        <f>D68*H68</f>
        <v>21.996000000000002</v>
      </c>
    </row>
    <row r="69" spans="2:9" x14ac:dyDescent="0.25">
      <c r="B69" s="232" t="s">
        <v>202</v>
      </c>
      <c r="C69" s="233" t="s">
        <v>73</v>
      </c>
      <c r="D69" s="234">
        <v>0.3</v>
      </c>
      <c r="E69" s="235"/>
      <c r="F69" s="235"/>
      <c r="G69" s="235"/>
      <c r="H69" s="236">
        <v>11.03</v>
      </c>
      <c r="I69" s="237">
        <f>D69*H69</f>
        <v>3.3089999999999997</v>
      </c>
    </row>
    <row r="70" spans="2:9" x14ac:dyDescent="0.25">
      <c r="B70" s="412" t="s">
        <v>159</v>
      </c>
      <c r="C70" s="412"/>
      <c r="D70" s="412"/>
      <c r="E70" s="412"/>
      <c r="F70" s="412"/>
      <c r="G70" s="412"/>
      <c r="H70" s="412"/>
      <c r="I70" s="223">
        <f>SUM(I66:I69)</f>
        <v>646.96499999999992</v>
      </c>
    </row>
    <row r="71" spans="2:9" x14ac:dyDescent="0.25">
      <c r="B71" s="413" t="s">
        <v>161</v>
      </c>
      <c r="C71" s="414"/>
      <c r="D71" s="414"/>
      <c r="E71" s="414"/>
      <c r="F71" s="414"/>
      <c r="G71" s="414"/>
      <c r="H71" s="414"/>
      <c r="I71" s="415"/>
    </row>
    <row r="72" spans="2:9" x14ac:dyDescent="0.25">
      <c r="B72" s="213" t="s">
        <v>6</v>
      </c>
      <c r="C72" s="357" t="s">
        <v>86</v>
      </c>
      <c r="D72" s="357" t="s">
        <v>5</v>
      </c>
      <c r="E72" s="357"/>
      <c r="F72" s="357"/>
      <c r="G72" s="357"/>
      <c r="H72" s="213" t="s">
        <v>160</v>
      </c>
      <c r="I72" s="224" t="s">
        <v>158</v>
      </c>
    </row>
    <row r="73" spans="2:9" ht="48" x14ac:dyDescent="0.25">
      <c r="B73" s="260" t="s">
        <v>203</v>
      </c>
      <c r="C73" s="261" t="s">
        <v>70</v>
      </c>
      <c r="D73" s="262">
        <v>0.125</v>
      </c>
      <c r="E73" s="263"/>
      <c r="F73" s="263"/>
      <c r="G73" s="263"/>
      <c r="H73" s="264">
        <v>360.06</v>
      </c>
      <c r="I73" s="265">
        <f>D73*H73</f>
        <v>45.0075</v>
      </c>
    </row>
    <row r="74" spans="2:9" x14ac:dyDescent="0.25">
      <c r="B74" s="256" t="s">
        <v>204</v>
      </c>
      <c r="C74" s="233" t="s">
        <v>69</v>
      </c>
      <c r="D74" s="257">
        <v>9.9</v>
      </c>
      <c r="E74" s="258"/>
      <c r="F74" s="258"/>
      <c r="G74" s="258"/>
      <c r="H74" s="236">
        <v>20.5</v>
      </c>
      <c r="I74" s="259">
        <f>D74*H74</f>
        <v>202.95000000000002</v>
      </c>
    </row>
    <row r="75" spans="2:9" x14ac:dyDescent="0.25">
      <c r="B75" s="412" t="s">
        <v>159</v>
      </c>
      <c r="C75" s="412"/>
      <c r="D75" s="412"/>
      <c r="E75" s="412"/>
      <c r="F75" s="412"/>
      <c r="G75" s="412"/>
      <c r="H75" s="412"/>
      <c r="I75" s="223">
        <f>SUM(I73:I74)</f>
        <v>247.95750000000001</v>
      </c>
    </row>
    <row r="76" spans="2:9" x14ac:dyDescent="0.25">
      <c r="B76" s="413" t="s">
        <v>89</v>
      </c>
      <c r="C76" s="414"/>
      <c r="D76" s="414"/>
      <c r="E76" s="414"/>
      <c r="F76" s="414"/>
      <c r="G76" s="414"/>
      <c r="H76" s="414"/>
      <c r="I76" s="415"/>
    </row>
    <row r="77" spans="2:9" x14ac:dyDescent="0.25">
      <c r="B77" s="212" t="s">
        <v>6</v>
      </c>
      <c r="C77" s="213" t="s">
        <v>86</v>
      </c>
      <c r="D77" s="214" t="s">
        <v>5</v>
      </c>
      <c r="E77" s="214"/>
      <c r="F77" s="214"/>
      <c r="G77" s="214"/>
      <c r="H77" s="213" t="s">
        <v>160</v>
      </c>
      <c r="I77" s="213" t="s">
        <v>158</v>
      </c>
    </row>
    <row r="78" spans="2:9" x14ac:dyDescent="0.25">
      <c r="B78" s="248" t="s">
        <v>381</v>
      </c>
      <c r="C78" s="249" t="s">
        <v>90</v>
      </c>
      <c r="D78" s="250">
        <v>23.78</v>
      </c>
      <c r="E78" s="251"/>
      <c r="F78" s="251"/>
      <c r="G78" s="251"/>
      <c r="H78" s="254">
        <v>16.559999999999999</v>
      </c>
      <c r="I78" s="252">
        <f>D78*H78</f>
        <v>393.79679999999996</v>
      </c>
    </row>
    <row r="79" spans="2:9" x14ac:dyDescent="0.25">
      <c r="B79" s="210" t="s">
        <v>380</v>
      </c>
      <c r="C79" s="244" t="s">
        <v>90</v>
      </c>
      <c r="D79" s="245">
        <v>13.21</v>
      </c>
      <c r="E79" s="246"/>
      <c r="F79" s="246"/>
      <c r="G79" s="246"/>
      <c r="H79" s="255">
        <v>15.18</v>
      </c>
      <c r="I79" s="247">
        <f>D79*H79</f>
        <v>200.52780000000001</v>
      </c>
    </row>
    <row r="80" spans="2:9" x14ac:dyDescent="0.25">
      <c r="B80" s="416" t="s">
        <v>159</v>
      </c>
      <c r="C80" s="417"/>
      <c r="D80" s="417"/>
      <c r="E80" s="417"/>
      <c r="F80" s="417"/>
      <c r="G80" s="417"/>
      <c r="H80" s="418"/>
      <c r="I80" s="222">
        <f>SUM(I78:I79)</f>
        <v>594.32459999999992</v>
      </c>
    </row>
    <row r="81" spans="2:9" x14ac:dyDescent="0.25">
      <c r="B81" s="356" t="s">
        <v>162</v>
      </c>
      <c r="C81" s="225">
        <v>1</v>
      </c>
      <c r="D81" s="416" t="s">
        <v>163</v>
      </c>
      <c r="E81" s="417"/>
      <c r="F81" s="417"/>
      <c r="G81" s="417"/>
      <c r="H81" s="418"/>
      <c r="I81" s="222">
        <f>I80+I75+I70+I63</f>
        <v>1489.2470999999998</v>
      </c>
    </row>
    <row r="82" spans="2:9" x14ac:dyDescent="0.25">
      <c r="B82" s="426" t="s">
        <v>205</v>
      </c>
      <c r="C82" s="427"/>
      <c r="D82" s="427"/>
      <c r="E82" s="427"/>
      <c r="F82" s="427"/>
      <c r="G82" s="428"/>
      <c r="H82" s="429"/>
      <c r="I82" s="221">
        <f>I81/C81</f>
        <v>1489.2470999999998</v>
      </c>
    </row>
    <row r="83" spans="2:9" x14ac:dyDescent="0.25">
      <c r="B83" s="430" t="s">
        <v>164</v>
      </c>
      <c r="C83" s="431"/>
      <c r="D83" s="431"/>
      <c r="E83" s="431"/>
      <c r="F83" s="431"/>
      <c r="G83" s="431"/>
      <c r="H83" s="432"/>
      <c r="I83" s="253">
        <v>1</v>
      </c>
    </row>
    <row r="84" spans="2:9" x14ac:dyDescent="0.25">
      <c r="B84" s="419" t="s">
        <v>165</v>
      </c>
      <c r="C84" s="420"/>
      <c r="D84" s="420"/>
      <c r="E84" s="420"/>
      <c r="F84" s="420"/>
      <c r="G84" s="420"/>
      <c r="H84" s="421"/>
      <c r="I84" s="223">
        <f>I82*I83</f>
        <v>1489.2470999999998</v>
      </c>
    </row>
    <row r="85" spans="2:9" x14ac:dyDescent="0.25">
      <c r="B85" s="147" t="s">
        <v>151</v>
      </c>
      <c r="C85" s="406" t="s">
        <v>419</v>
      </c>
      <c r="D85" s="407"/>
      <c r="E85" s="407"/>
      <c r="F85" s="407"/>
      <c r="G85" s="407"/>
      <c r="H85" s="407"/>
      <c r="I85" s="408"/>
    </row>
    <row r="86" spans="2:9" x14ac:dyDescent="0.25">
      <c r="B86" s="148" t="s">
        <v>234</v>
      </c>
      <c r="C86" s="149"/>
      <c r="D86" s="360"/>
      <c r="E86" s="149"/>
      <c r="F86" s="150"/>
      <c r="G86" s="150"/>
      <c r="H86" s="148" t="str">
        <f>H58</f>
        <v>DATA: novembro/2020</v>
      </c>
      <c r="I86" s="151"/>
    </row>
    <row r="87" spans="2:9" x14ac:dyDescent="0.25">
      <c r="B87" s="409" t="s">
        <v>420</v>
      </c>
      <c r="C87" s="410"/>
      <c r="D87" s="410"/>
      <c r="E87" s="410"/>
      <c r="F87" s="410"/>
      <c r="G87" s="411"/>
      <c r="H87" s="152" t="s">
        <v>152</v>
      </c>
      <c r="I87" s="153" t="s">
        <v>75</v>
      </c>
    </row>
    <row r="88" spans="2:9" x14ac:dyDescent="0.25">
      <c r="B88" s="389" t="s">
        <v>153</v>
      </c>
      <c r="C88" s="390"/>
      <c r="D88" s="390"/>
      <c r="E88" s="390"/>
      <c r="F88" s="390"/>
      <c r="G88" s="390"/>
      <c r="H88" s="390"/>
      <c r="I88" s="391"/>
    </row>
    <row r="89" spans="2:9" x14ac:dyDescent="0.25">
      <c r="B89" s="154" t="s">
        <v>6</v>
      </c>
      <c r="C89" s="155" t="s">
        <v>86</v>
      </c>
      <c r="D89" s="156" t="s">
        <v>5</v>
      </c>
      <c r="E89" s="157" t="s">
        <v>154</v>
      </c>
      <c r="F89" s="157" t="s">
        <v>155</v>
      </c>
      <c r="G89" s="158" t="s">
        <v>156</v>
      </c>
      <c r="H89" s="158" t="s">
        <v>157</v>
      </c>
      <c r="I89" s="155" t="s">
        <v>158</v>
      </c>
    </row>
    <row r="90" spans="2:9" x14ac:dyDescent="0.25">
      <c r="B90" s="303"/>
      <c r="C90" s="159"/>
      <c r="D90" s="304"/>
      <c r="E90" s="305"/>
      <c r="F90" s="306"/>
      <c r="G90" s="307"/>
      <c r="H90" s="307"/>
      <c r="I90" s="187"/>
    </row>
    <row r="91" spans="2:9" x14ac:dyDescent="0.25">
      <c r="B91" s="402" t="s">
        <v>159</v>
      </c>
      <c r="C91" s="403"/>
      <c r="D91" s="403"/>
      <c r="E91" s="403"/>
      <c r="F91" s="403"/>
      <c r="G91" s="403"/>
      <c r="H91" s="404"/>
      <c r="I91" s="161">
        <f>SUM(I90:I90)</f>
        <v>0</v>
      </c>
    </row>
    <row r="92" spans="2:9" x14ac:dyDescent="0.25">
      <c r="B92" s="389" t="s">
        <v>88</v>
      </c>
      <c r="C92" s="390"/>
      <c r="D92" s="390"/>
      <c r="E92" s="390"/>
      <c r="F92" s="390"/>
      <c r="G92" s="390"/>
      <c r="H92" s="390"/>
      <c r="I92" s="391"/>
    </row>
    <row r="93" spans="2:9" x14ac:dyDescent="0.25">
      <c r="B93" s="154" t="s">
        <v>6</v>
      </c>
      <c r="C93" s="155" t="s">
        <v>86</v>
      </c>
      <c r="D93" s="156" t="s">
        <v>5</v>
      </c>
      <c r="E93" s="156"/>
      <c r="F93" s="156"/>
      <c r="G93" s="156"/>
      <c r="H93" s="155" t="s">
        <v>160</v>
      </c>
      <c r="I93" s="155" t="s">
        <v>158</v>
      </c>
    </row>
    <row r="94" spans="2:9" x14ac:dyDescent="0.25">
      <c r="B94" s="162"/>
      <c r="C94" s="163"/>
      <c r="D94" s="164"/>
      <c r="E94" s="165"/>
      <c r="F94" s="165"/>
      <c r="G94" s="165"/>
      <c r="H94" s="166"/>
      <c r="I94" s="160">
        <f>D94*H94</f>
        <v>0</v>
      </c>
    </row>
    <row r="95" spans="2:9" x14ac:dyDescent="0.25">
      <c r="B95" s="405" t="s">
        <v>159</v>
      </c>
      <c r="C95" s="405"/>
      <c r="D95" s="405"/>
      <c r="E95" s="405"/>
      <c r="F95" s="405"/>
      <c r="G95" s="405"/>
      <c r="H95" s="405"/>
      <c r="I95" s="168">
        <f>SUM(I94)</f>
        <v>0</v>
      </c>
    </row>
    <row r="96" spans="2:9" x14ac:dyDescent="0.25">
      <c r="B96" s="389" t="s">
        <v>161</v>
      </c>
      <c r="C96" s="390"/>
      <c r="D96" s="390"/>
      <c r="E96" s="390"/>
      <c r="F96" s="390"/>
      <c r="G96" s="390"/>
      <c r="H96" s="390"/>
      <c r="I96" s="391"/>
    </row>
    <row r="97" spans="2:9" x14ac:dyDescent="0.25">
      <c r="B97" s="155" t="s">
        <v>6</v>
      </c>
      <c r="C97" s="358" t="s">
        <v>86</v>
      </c>
      <c r="D97" s="358" t="s">
        <v>5</v>
      </c>
      <c r="E97" s="358"/>
      <c r="F97" s="358"/>
      <c r="G97" s="358"/>
      <c r="H97" s="155" t="s">
        <v>160</v>
      </c>
      <c r="I97" s="167" t="s">
        <v>158</v>
      </c>
    </row>
    <row r="98" spans="2:9" x14ac:dyDescent="0.25">
      <c r="B98" s="170"/>
      <c r="C98" s="155"/>
      <c r="D98" s="171"/>
      <c r="E98" s="358"/>
      <c r="F98" s="358"/>
      <c r="G98" s="358"/>
      <c r="H98" s="167"/>
      <c r="I98" s="168">
        <f>D98*H98</f>
        <v>0</v>
      </c>
    </row>
    <row r="99" spans="2:9" x14ac:dyDescent="0.25">
      <c r="B99" s="405" t="s">
        <v>159</v>
      </c>
      <c r="C99" s="405"/>
      <c r="D99" s="405"/>
      <c r="E99" s="405"/>
      <c r="F99" s="405"/>
      <c r="G99" s="405"/>
      <c r="H99" s="405"/>
      <c r="I99" s="168">
        <f>SUM(I98:I98)</f>
        <v>0</v>
      </c>
    </row>
    <row r="100" spans="2:9" x14ac:dyDescent="0.25">
      <c r="B100" s="389" t="s">
        <v>89</v>
      </c>
      <c r="C100" s="390"/>
      <c r="D100" s="390"/>
      <c r="E100" s="390"/>
      <c r="F100" s="390"/>
      <c r="G100" s="390"/>
      <c r="H100" s="390"/>
      <c r="I100" s="391"/>
    </row>
    <row r="101" spans="2:9" x14ac:dyDescent="0.25">
      <c r="B101" s="154" t="s">
        <v>6</v>
      </c>
      <c r="C101" s="155" t="s">
        <v>86</v>
      </c>
      <c r="D101" s="156" t="s">
        <v>5</v>
      </c>
      <c r="E101" s="156" t="s">
        <v>171</v>
      </c>
      <c r="F101" s="156"/>
      <c r="G101" s="156"/>
      <c r="H101" s="155" t="s">
        <v>160</v>
      </c>
      <c r="I101" s="155" t="s">
        <v>158</v>
      </c>
    </row>
    <row r="102" spans="2:9" x14ac:dyDescent="0.25">
      <c r="B102" s="148" t="s">
        <v>422</v>
      </c>
      <c r="C102" s="155" t="s">
        <v>90</v>
      </c>
      <c r="D102" s="172">
        <f>176*2</f>
        <v>352</v>
      </c>
      <c r="E102" s="308">
        <v>88264</v>
      </c>
      <c r="F102" s="156"/>
      <c r="G102" s="156"/>
      <c r="H102" s="167">
        <v>18.64</v>
      </c>
      <c r="I102" s="160">
        <f>D102*H102</f>
        <v>6561.2800000000007</v>
      </c>
    </row>
    <row r="103" spans="2:9" x14ac:dyDescent="0.25">
      <c r="B103" s="148" t="s">
        <v>421</v>
      </c>
      <c r="C103" s="155" t="s">
        <v>90</v>
      </c>
      <c r="D103" s="172">
        <f>D102</f>
        <v>352</v>
      </c>
      <c r="E103" s="308">
        <v>88247</v>
      </c>
      <c r="F103" s="156"/>
      <c r="G103" s="156"/>
      <c r="H103" s="167">
        <v>14.15</v>
      </c>
      <c r="I103" s="160">
        <f>D103*H103</f>
        <v>4980.8</v>
      </c>
    </row>
    <row r="104" spans="2:9" x14ac:dyDescent="0.25">
      <c r="B104" s="392" t="s">
        <v>159</v>
      </c>
      <c r="C104" s="393"/>
      <c r="D104" s="393"/>
      <c r="E104" s="393"/>
      <c r="F104" s="393"/>
      <c r="G104" s="393"/>
      <c r="H104" s="394"/>
      <c r="I104" s="161">
        <f>SUM(I102:I103)</f>
        <v>11542.080000000002</v>
      </c>
    </row>
    <row r="105" spans="2:9" x14ac:dyDescent="0.25">
      <c r="B105" s="359" t="s">
        <v>162</v>
      </c>
      <c r="C105" s="171">
        <v>1</v>
      </c>
      <c r="D105" s="392" t="s">
        <v>163</v>
      </c>
      <c r="E105" s="393"/>
      <c r="F105" s="393"/>
      <c r="G105" s="393"/>
      <c r="H105" s="394"/>
      <c r="I105" s="161">
        <f>I104+I99+I95+I91</f>
        <v>11542.080000000002</v>
      </c>
    </row>
    <row r="106" spans="2:9" x14ac:dyDescent="0.25">
      <c r="B106" s="395" t="s">
        <v>205</v>
      </c>
      <c r="C106" s="396"/>
      <c r="D106" s="396"/>
      <c r="E106" s="396"/>
      <c r="F106" s="396"/>
      <c r="G106" s="397"/>
      <c r="H106" s="398"/>
      <c r="I106" s="174">
        <f>I105/C105</f>
        <v>11542.080000000002</v>
      </c>
    </row>
    <row r="107" spans="2:9" x14ac:dyDescent="0.25">
      <c r="B107" s="399" t="s">
        <v>164</v>
      </c>
      <c r="C107" s="400"/>
      <c r="D107" s="400"/>
      <c r="E107" s="400"/>
      <c r="F107" s="400"/>
      <c r="G107" s="400"/>
      <c r="H107" s="401"/>
      <c r="I107" s="168">
        <v>1</v>
      </c>
    </row>
    <row r="108" spans="2:9" x14ac:dyDescent="0.25">
      <c r="B108" s="386" t="s">
        <v>165</v>
      </c>
      <c r="C108" s="387"/>
      <c r="D108" s="387"/>
      <c r="E108" s="387"/>
      <c r="F108" s="387"/>
      <c r="G108" s="387"/>
      <c r="H108" s="388"/>
      <c r="I108" s="168">
        <f>I106*I107</f>
        <v>11542.080000000002</v>
      </c>
    </row>
    <row r="109" spans="2:9" x14ac:dyDescent="0.25">
      <c r="B109" s="147" t="s">
        <v>151</v>
      </c>
      <c r="C109" s="406" t="s">
        <v>423</v>
      </c>
      <c r="D109" s="407"/>
      <c r="E109" s="407"/>
      <c r="F109" s="407"/>
      <c r="G109" s="407"/>
      <c r="H109" s="407"/>
      <c r="I109" s="408"/>
    </row>
    <row r="110" spans="2:9" x14ac:dyDescent="0.25">
      <c r="B110" s="148" t="s">
        <v>234</v>
      </c>
      <c r="C110" s="149"/>
      <c r="D110" s="360"/>
      <c r="E110" s="149"/>
      <c r="F110" s="150"/>
      <c r="G110" s="150"/>
      <c r="H110" s="148" t="str">
        <f>H86</f>
        <v>DATA: novembro/2020</v>
      </c>
      <c r="I110" s="151"/>
    </row>
    <row r="111" spans="2:9" x14ac:dyDescent="0.25">
      <c r="B111" s="409" t="s">
        <v>424</v>
      </c>
      <c r="C111" s="410"/>
      <c r="D111" s="410"/>
      <c r="E111" s="410"/>
      <c r="F111" s="410"/>
      <c r="G111" s="411"/>
      <c r="H111" s="152" t="s">
        <v>152</v>
      </c>
      <c r="I111" s="153" t="s">
        <v>75</v>
      </c>
    </row>
    <row r="112" spans="2:9" x14ac:dyDescent="0.25">
      <c r="B112" s="389" t="s">
        <v>153</v>
      </c>
      <c r="C112" s="390"/>
      <c r="D112" s="390"/>
      <c r="E112" s="390"/>
      <c r="F112" s="390"/>
      <c r="G112" s="390"/>
      <c r="H112" s="390"/>
      <c r="I112" s="391"/>
    </row>
    <row r="113" spans="2:9" x14ac:dyDescent="0.25">
      <c r="B113" s="154" t="s">
        <v>6</v>
      </c>
      <c r="C113" s="155" t="s">
        <v>86</v>
      </c>
      <c r="D113" s="156" t="s">
        <v>5</v>
      </c>
      <c r="E113" s="157" t="s">
        <v>154</v>
      </c>
      <c r="F113" s="157" t="s">
        <v>155</v>
      </c>
      <c r="G113" s="158" t="s">
        <v>156</v>
      </c>
      <c r="H113" s="158" t="s">
        <v>157</v>
      </c>
      <c r="I113" s="155" t="s">
        <v>158</v>
      </c>
    </row>
    <row r="114" spans="2:9" x14ac:dyDescent="0.25">
      <c r="B114" s="303"/>
      <c r="C114" s="159"/>
      <c r="D114" s="304"/>
      <c r="E114" s="305"/>
      <c r="F114" s="306"/>
      <c r="G114" s="307"/>
      <c r="H114" s="307"/>
      <c r="I114" s="187"/>
    </row>
    <row r="115" spans="2:9" x14ac:dyDescent="0.25">
      <c r="B115" s="402" t="s">
        <v>159</v>
      </c>
      <c r="C115" s="403"/>
      <c r="D115" s="403"/>
      <c r="E115" s="403"/>
      <c r="F115" s="403"/>
      <c r="G115" s="403"/>
      <c r="H115" s="404"/>
      <c r="I115" s="161">
        <f>SUM(I114:I114)</f>
        <v>0</v>
      </c>
    </row>
    <row r="116" spans="2:9" x14ac:dyDescent="0.25">
      <c r="B116" s="389" t="s">
        <v>88</v>
      </c>
      <c r="C116" s="390"/>
      <c r="D116" s="390"/>
      <c r="E116" s="390"/>
      <c r="F116" s="390"/>
      <c r="G116" s="390"/>
      <c r="H116" s="390"/>
      <c r="I116" s="391"/>
    </row>
    <row r="117" spans="2:9" x14ac:dyDescent="0.25">
      <c r="B117" s="154" t="s">
        <v>6</v>
      </c>
      <c r="C117" s="155" t="s">
        <v>86</v>
      </c>
      <c r="D117" s="156" t="s">
        <v>5</v>
      </c>
      <c r="E117" s="156"/>
      <c r="F117" s="156"/>
      <c r="G117" s="156"/>
      <c r="H117" s="155" t="s">
        <v>160</v>
      </c>
      <c r="I117" s="155" t="s">
        <v>158</v>
      </c>
    </row>
    <row r="118" spans="2:9" x14ac:dyDescent="0.25">
      <c r="B118" s="162"/>
      <c r="C118" s="163"/>
      <c r="D118" s="164"/>
      <c r="E118" s="165"/>
      <c r="F118" s="165"/>
      <c r="G118" s="165"/>
      <c r="H118" s="166"/>
      <c r="I118" s="160">
        <f>D118*H118</f>
        <v>0</v>
      </c>
    </row>
    <row r="119" spans="2:9" x14ac:dyDescent="0.25">
      <c r="B119" s="405" t="s">
        <v>159</v>
      </c>
      <c r="C119" s="405"/>
      <c r="D119" s="405"/>
      <c r="E119" s="405"/>
      <c r="F119" s="405"/>
      <c r="G119" s="405"/>
      <c r="H119" s="405"/>
      <c r="I119" s="168">
        <f>SUM(I118)</f>
        <v>0</v>
      </c>
    </row>
    <row r="120" spans="2:9" x14ac:dyDescent="0.25">
      <c r="B120" s="389" t="s">
        <v>161</v>
      </c>
      <c r="C120" s="390"/>
      <c r="D120" s="390"/>
      <c r="E120" s="390"/>
      <c r="F120" s="390"/>
      <c r="G120" s="390"/>
      <c r="H120" s="390"/>
      <c r="I120" s="391"/>
    </row>
    <row r="121" spans="2:9" x14ac:dyDescent="0.25">
      <c r="B121" s="155" t="s">
        <v>6</v>
      </c>
      <c r="C121" s="358" t="s">
        <v>86</v>
      </c>
      <c r="D121" s="358" t="s">
        <v>5</v>
      </c>
      <c r="E121" s="358"/>
      <c r="F121" s="358"/>
      <c r="G121" s="358"/>
      <c r="H121" s="155" t="s">
        <v>160</v>
      </c>
      <c r="I121" s="167" t="s">
        <v>158</v>
      </c>
    </row>
    <row r="122" spans="2:9" x14ac:dyDescent="0.25">
      <c r="B122" s="170"/>
      <c r="C122" s="155"/>
      <c r="D122" s="171"/>
      <c r="E122" s="358"/>
      <c r="F122" s="358"/>
      <c r="G122" s="358"/>
      <c r="H122" s="167"/>
      <c r="I122" s="168">
        <f>D122*H122</f>
        <v>0</v>
      </c>
    </row>
    <row r="123" spans="2:9" x14ac:dyDescent="0.25">
      <c r="B123" s="405" t="s">
        <v>159</v>
      </c>
      <c r="C123" s="405"/>
      <c r="D123" s="405"/>
      <c r="E123" s="405"/>
      <c r="F123" s="405"/>
      <c r="G123" s="405"/>
      <c r="H123" s="405"/>
      <c r="I123" s="168">
        <f>SUM(I122:I122)</f>
        <v>0</v>
      </c>
    </row>
    <row r="124" spans="2:9" x14ac:dyDescent="0.25">
      <c r="B124" s="389" t="s">
        <v>89</v>
      </c>
      <c r="C124" s="390"/>
      <c r="D124" s="390"/>
      <c r="E124" s="390"/>
      <c r="F124" s="390"/>
      <c r="G124" s="390"/>
      <c r="H124" s="390"/>
      <c r="I124" s="391"/>
    </row>
    <row r="125" spans="2:9" x14ac:dyDescent="0.25">
      <c r="B125" s="154" t="s">
        <v>6</v>
      </c>
      <c r="C125" s="155" t="s">
        <v>86</v>
      </c>
      <c r="D125" s="156" t="s">
        <v>5</v>
      </c>
      <c r="E125" s="156" t="s">
        <v>171</v>
      </c>
      <c r="F125" s="156"/>
      <c r="G125" s="156"/>
      <c r="H125" s="155" t="s">
        <v>160</v>
      </c>
      <c r="I125" s="155" t="s">
        <v>158</v>
      </c>
    </row>
    <row r="126" spans="2:9" x14ac:dyDescent="0.25">
      <c r="B126" s="148" t="s">
        <v>425</v>
      </c>
      <c r="C126" s="155" t="s">
        <v>90</v>
      </c>
      <c r="D126" s="172">
        <f>176*2.5</f>
        <v>440</v>
      </c>
      <c r="E126" s="308">
        <v>88267</v>
      </c>
      <c r="F126" s="156"/>
      <c r="G126" s="156"/>
      <c r="H126" s="167">
        <v>18.04</v>
      </c>
      <c r="I126" s="160">
        <f>D126*H126</f>
        <v>7937.5999999999995</v>
      </c>
    </row>
    <row r="127" spans="2:9" x14ac:dyDescent="0.25">
      <c r="B127" s="148" t="s">
        <v>426</v>
      </c>
      <c r="C127" s="155" t="s">
        <v>90</v>
      </c>
      <c r="D127" s="172">
        <f>D126</f>
        <v>440</v>
      </c>
      <c r="E127" s="308">
        <v>88248</v>
      </c>
      <c r="F127" s="156"/>
      <c r="G127" s="156"/>
      <c r="H127" s="167">
        <v>13.67</v>
      </c>
      <c r="I127" s="160">
        <f>D127*H127</f>
        <v>6014.8</v>
      </c>
    </row>
    <row r="128" spans="2:9" x14ac:dyDescent="0.25">
      <c r="B128" s="392" t="s">
        <v>159</v>
      </c>
      <c r="C128" s="393"/>
      <c r="D128" s="393"/>
      <c r="E128" s="393"/>
      <c r="F128" s="393"/>
      <c r="G128" s="393"/>
      <c r="H128" s="394"/>
      <c r="I128" s="161">
        <f>SUM(I126:I127)</f>
        <v>13952.4</v>
      </c>
    </row>
    <row r="129" spans="2:9" x14ac:dyDescent="0.25">
      <c r="B129" s="359" t="s">
        <v>162</v>
      </c>
      <c r="C129" s="171">
        <v>1</v>
      </c>
      <c r="D129" s="392" t="s">
        <v>163</v>
      </c>
      <c r="E129" s="393"/>
      <c r="F129" s="393"/>
      <c r="G129" s="393"/>
      <c r="H129" s="394"/>
      <c r="I129" s="161">
        <f>I128+I123+I119+I115</f>
        <v>13952.4</v>
      </c>
    </row>
    <row r="130" spans="2:9" x14ac:dyDescent="0.25">
      <c r="B130" s="395" t="s">
        <v>205</v>
      </c>
      <c r="C130" s="396"/>
      <c r="D130" s="396"/>
      <c r="E130" s="396"/>
      <c r="F130" s="396"/>
      <c r="G130" s="397"/>
      <c r="H130" s="398"/>
      <c r="I130" s="174">
        <f>I129/C129</f>
        <v>13952.4</v>
      </c>
    </row>
    <row r="131" spans="2:9" x14ac:dyDescent="0.25">
      <c r="B131" s="399" t="s">
        <v>164</v>
      </c>
      <c r="C131" s="400"/>
      <c r="D131" s="400"/>
      <c r="E131" s="400"/>
      <c r="F131" s="400"/>
      <c r="G131" s="400"/>
      <c r="H131" s="401"/>
      <c r="I131" s="168">
        <v>1</v>
      </c>
    </row>
    <row r="132" spans="2:9" x14ac:dyDescent="0.25">
      <c r="B132" s="386" t="s">
        <v>165</v>
      </c>
      <c r="C132" s="387"/>
      <c r="D132" s="387"/>
      <c r="E132" s="387"/>
      <c r="F132" s="387"/>
      <c r="G132" s="387"/>
      <c r="H132" s="388"/>
      <c r="I132" s="168">
        <f>I130*I131</f>
        <v>13952.4</v>
      </c>
    </row>
    <row r="133" spans="2:9" x14ac:dyDescent="0.25">
      <c r="B133" s="147" t="s">
        <v>151</v>
      </c>
      <c r="C133" s="406" t="s">
        <v>519</v>
      </c>
      <c r="D133" s="407"/>
      <c r="E133" s="407"/>
      <c r="F133" s="407"/>
      <c r="G133" s="407"/>
      <c r="H133" s="407"/>
      <c r="I133" s="408"/>
    </row>
    <row r="134" spans="2:9" x14ac:dyDescent="0.25">
      <c r="B134" s="148" t="s">
        <v>234</v>
      </c>
      <c r="C134" s="149"/>
      <c r="D134" s="360"/>
      <c r="E134" s="149"/>
      <c r="F134" s="150"/>
      <c r="G134" s="150"/>
      <c r="H134" s="148" t="str">
        <f>H110</f>
        <v>DATA: novembro/2020</v>
      </c>
      <c r="I134" s="151"/>
    </row>
    <row r="135" spans="2:9" x14ac:dyDescent="0.25">
      <c r="B135" s="409" t="s">
        <v>514</v>
      </c>
      <c r="C135" s="410"/>
      <c r="D135" s="410"/>
      <c r="E135" s="410"/>
      <c r="F135" s="410"/>
      <c r="G135" s="411"/>
      <c r="H135" s="152" t="s">
        <v>152</v>
      </c>
      <c r="I135" s="153" t="s">
        <v>515</v>
      </c>
    </row>
    <row r="136" spans="2:9" x14ac:dyDescent="0.25">
      <c r="B136" s="389" t="s">
        <v>153</v>
      </c>
      <c r="C136" s="390"/>
      <c r="D136" s="390"/>
      <c r="E136" s="390"/>
      <c r="F136" s="390"/>
      <c r="G136" s="390"/>
      <c r="H136" s="390"/>
      <c r="I136" s="391"/>
    </row>
    <row r="137" spans="2:9" x14ac:dyDescent="0.25">
      <c r="B137" s="154" t="s">
        <v>6</v>
      </c>
      <c r="C137" s="155" t="s">
        <v>86</v>
      </c>
      <c r="D137" s="156" t="s">
        <v>5</v>
      </c>
      <c r="E137" s="157" t="s">
        <v>154</v>
      </c>
      <c r="F137" s="157" t="s">
        <v>155</v>
      </c>
      <c r="G137" s="158" t="s">
        <v>156</v>
      </c>
      <c r="H137" s="158" t="s">
        <v>157</v>
      </c>
      <c r="I137" s="155" t="s">
        <v>158</v>
      </c>
    </row>
    <row r="138" spans="2:9" x14ac:dyDescent="0.25">
      <c r="B138" s="303"/>
      <c r="C138" s="159"/>
      <c r="D138" s="304"/>
      <c r="E138" s="305"/>
      <c r="F138" s="306"/>
      <c r="G138" s="307"/>
      <c r="H138" s="307"/>
      <c r="I138" s="187"/>
    </row>
    <row r="139" spans="2:9" x14ac:dyDescent="0.25">
      <c r="B139" s="402" t="s">
        <v>159</v>
      </c>
      <c r="C139" s="403"/>
      <c r="D139" s="403"/>
      <c r="E139" s="403"/>
      <c r="F139" s="403"/>
      <c r="G139" s="403"/>
      <c r="H139" s="404"/>
      <c r="I139" s="161">
        <f>SUM(I138:I138)</f>
        <v>0</v>
      </c>
    </row>
    <row r="140" spans="2:9" x14ac:dyDescent="0.25">
      <c r="B140" s="389" t="s">
        <v>88</v>
      </c>
      <c r="C140" s="390"/>
      <c r="D140" s="390"/>
      <c r="E140" s="390"/>
      <c r="F140" s="390"/>
      <c r="G140" s="390"/>
      <c r="H140" s="390"/>
      <c r="I140" s="391"/>
    </row>
    <row r="141" spans="2:9" x14ac:dyDescent="0.25">
      <c r="B141" s="154" t="s">
        <v>6</v>
      </c>
      <c r="C141" s="155" t="s">
        <v>86</v>
      </c>
      <c r="D141" s="156" t="s">
        <v>5</v>
      </c>
      <c r="E141" s="156"/>
      <c r="F141" s="156"/>
      <c r="G141" s="156"/>
      <c r="H141" s="155" t="s">
        <v>160</v>
      </c>
      <c r="I141" s="155" t="s">
        <v>158</v>
      </c>
    </row>
    <row r="142" spans="2:9" x14ac:dyDescent="0.25">
      <c r="B142" s="162"/>
      <c r="C142" s="163"/>
      <c r="D142" s="164"/>
      <c r="E142" s="165"/>
      <c r="F142" s="165"/>
      <c r="G142" s="165"/>
      <c r="H142" s="166"/>
      <c r="I142" s="160">
        <f>D142*H142</f>
        <v>0</v>
      </c>
    </row>
    <row r="143" spans="2:9" x14ac:dyDescent="0.25">
      <c r="B143" s="405" t="s">
        <v>159</v>
      </c>
      <c r="C143" s="405"/>
      <c r="D143" s="405"/>
      <c r="E143" s="405"/>
      <c r="F143" s="405"/>
      <c r="G143" s="405"/>
      <c r="H143" s="405"/>
      <c r="I143" s="168">
        <f>SUM(I142)</f>
        <v>0</v>
      </c>
    </row>
    <row r="144" spans="2:9" x14ac:dyDescent="0.25">
      <c r="B144" s="389" t="s">
        <v>161</v>
      </c>
      <c r="C144" s="390"/>
      <c r="D144" s="390"/>
      <c r="E144" s="390"/>
      <c r="F144" s="390"/>
      <c r="G144" s="390"/>
      <c r="H144" s="390"/>
      <c r="I144" s="391"/>
    </row>
    <row r="145" spans="2:9" x14ac:dyDescent="0.25">
      <c r="B145" s="155" t="s">
        <v>6</v>
      </c>
      <c r="C145" s="358" t="s">
        <v>86</v>
      </c>
      <c r="D145" s="358" t="s">
        <v>5</v>
      </c>
      <c r="E145" s="358"/>
      <c r="F145" s="358"/>
      <c r="G145" s="358"/>
      <c r="H145" s="155" t="s">
        <v>160</v>
      </c>
      <c r="I145" s="167" t="s">
        <v>158</v>
      </c>
    </row>
    <row r="146" spans="2:9" x14ac:dyDescent="0.25">
      <c r="B146" s="170"/>
      <c r="C146" s="155"/>
      <c r="D146" s="171"/>
      <c r="E146" s="358"/>
      <c r="F146" s="358"/>
      <c r="G146" s="358"/>
      <c r="H146" s="167"/>
      <c r="I146" s="168">
        <f>D146*H146</f>
        <v>0</v>
      </c>
    </row>
    <row r="147" spans="2:9" x14ac:dyDescent="0.25">
      <c r="B147" s="405" t="s">
        <v>159</v>
      </c>
      <c r="C147" s="405"/>
      <c r="D147" s="405"/>
      <c r="E147" s="405"/>
      <c r="F147" s="405"/>
      <c r="G147" s="405"/>
      <c r="H147" s="405"/>
      <c r="I147" s="168">
        <f>SUM(I146:I146)</f>
        <v>0</v>
      </c>
    </row>
    <row r="148" spans="2:9" x14ac:dyDescent="0.25">
      <c r="B148" s="389" t="s">
        <v>89</v>
      </c>
      <c r="C148" s="390"/>
      <c r="D148" s="390"/>
      <c r="E148" s="390"/>
      <c r="F148" s="390"/>
      <c r="G148" s="390"/>
      <c r="H148" s="390"/>
      <c r="I148" s="391"/>
    </row>
    <row r="149" spans="2:9" x14ac:dyDescent="0.25">
      <c r="B149" s="154" t="s">
        <v>6</v>
      </c>
      <c r="C149" s="155" t="s">
        <v>86</v>
      </c>
      <c r="D149" s="156" t="s">
        <v>5</v>
      </c>
      <c r="E149" s="156" t="s">
        <v>171</v>
      </c>
      <c r="F149" s="156"/>
      <c r="G149" s="156"/>
      <c r="H149" s="155" t="s">
        <v>160</v>
      </c>
      <c r="I149" s="155" t="s">
        <v>158</v>
      </c>
    </row>
    <row r="150" spans="2:9" x14ac:dyDescent="0.25">
      <c r="B150" s="148" t="s">
        <v>516</v>
      </c>
      <c r="C150" s="155" t="s">
        <v>90</v>
      </c>
      <c r="D150" s="172">
        <v>0.35</v>
      </c>
      <c r="E150" s="308">
        <v>88260</v>
      </c>
      <c r="F150" s="156"/>
      <c r="G150" s="156"/>
      <c r="H150" s="167">
        <v>13.89</v>
      </c>
      <c r="I150" s="160">
        <f>D150*H150</f>
        <v>4.8614999999999995</v>
      </c>
    </row>
    <row r="151" spans="2:9" x14ac:dyDescent="0.25">
      <c r="B151" s="148" t="s">
        <v>517</v>
      </c>
      <c r="C151" s="155" t="s">
        <v>90</v>
      </c>
      <c r="D151" s="172">
        <f>D150</f>
        <v>0.35</v>
      </c>
      <c r="E151" s="308">
        <v>88316</v>
      </c>
      <c r="F151" s="156"/>
      <c r="G151" s="156"/>
      <c r="H151" s="167">
        <v>13.23</v>
      </c>
      <c r="I151" s="160">
        <f>D151*H151</f>
        <v>4.6304999999999996</v>
      </c>
    </row>
    <row r="152" spans="2:9" x14ac:dyDescent="0.25">
      <c r="B152" s="392" t="s">
        <v>159</v>
      </c>
      <c r="C152" s="393"/>
      <c r="D152" s="393"/>
      <c r="E152" s="393"/>
      <c r="F152" s="393"/>
      <c r="G152" s="393"/>
      <c r="H152" s="394"/>
      <c r="I152" s="161">
        <f>SUM(I150:I151)</f>
        <v>9.4919999999999991</v>
      </c>
    </row>
    <row r="153" spans="2:9" x14ac:dyDescent="0.25">
      <c r="B153" s="359" t="s">
        <v>162</v>
      </c>
      <c r="C153" s="171">
        <v>1</v>
      </c>
      <c r="D153" s="392" t="s">
        <v>163</v>
      </c>
      <c r="E153" s="393"/>
      <c r="F153" s="393"/>
      <c r="G153" s="393"/>
      <c r="H153" s="394"/>
      <c r="I153" s="161">
        <f>I152+I147+I143+I139</f>
        <v>9.4919999999999991</v>
      </c>
    </row>
    <row r="154" spans="2:9" x14ac:dyDescent="0.25">
      <c r="B154" s="395" t="s">
        <v>205</v>
      </c>
      <c r="C154" s="396"/>
      <c r="D154" s="396"/>
      <c r="E154" s="396"/>
      <c r="F154" s="396"/>
      <c r="G154" s="397"/>
      <c r="H154" s="398"/>
      <c r="I154" s="174">
        <f>I153/C153</f>
        <v>9.4919999999999991</v>
      </c>
    </row>
    <row r="155" spans="2:9" x14ac:dyDescent="0.25">
      <c r="B155" s="399" t="s">
        <v>164</v>
      </c>
      <c r="C155" s="400"/>
      <c r="D155" s="400"/>
      <c r="E155" s="400"/>
      <c r="F155" s="400"/>
      <c r="G155" s="400"/>
      <c r="H155" s="401"/>
      <c r="I155" s="168">
        <v>1</v>
      </c>
    </row>
    <row r="156" spans="2:9" x14ac:dyDescent="0.25">
      <c r="B156" s="386" t="s">
        <v>165</v>
      </c>
      <c r="C156" s="387"/>
      <c r="D156" s="387"/>
      <c r="E156" s="387"/>
      <c r="F156" s="387"/>
      <c r="G156" s="387"/>
      <c r="H156" s="388"/>
      <c r="I156" s="168">
        <f>I154*I155</f>
        <v>9.4919999999999991</v>
      </c>
    </row>
  </sheetData>
  <mergeCells count="85">
    <mergeCell ref="B47:H47"/>
    <mergeCell ref="B48:I48"/>
    <mergeCell ref="B82:H82"/>
    <mergeCell ref="B83:H83"/>
    <mergeCell ref="B70:H70"/>
    <mergeCell ref="B71:I71"/>
    <mergeCell ref="B52:H52"/>
    <mergeCell ref="D53:H53"/>
    <mergeCell ref="B54:H54"/>
    <mergeCell ref="B55:H55"/>
    <mergeCell ref="B56:H56"/>
    <mergeCell ref="C57:I57"/>
    <mergeCell ref="B59:G59"/>
    <mergeCell ref="B60:I60"/>
    <mergeCell ref="B63:H63"/>
    <mergeCell ref="B64:I64"/>
    <mergeCell ref="B6:I6"/>
    <mergeCell ref="C9:I9"/>
    <mergeCell ref="B11:G11"/>
    <mergeCell ref="B12:I12"/>
    <mergeCell ref="B15:H15"/>
    <mergeCell ref="B16:I16"/>
    <mergeCell ref="B19:H19"/>
    <mergeCell ref="B20:I20"/>
    <mergeCell ref="B23:H23"/>
    <mergeCell ref="B24:I24"/>
    <mergeCell ref="B27:H27"/>
    <mergeCell ref="D28:H28"/>
    <mergeCell ref="B40:I40"/>
    <mergeCell ref="B43:H43"/>
    <mergeCell ref="B44:I44"/>
    <mergeCell ref="B29:H29"/>
    <mergeCell ref="B30:H30"/>
    <mergeCell ref="B31:H31"/>
    <mergeCell ref="C33:I33"/>
    <mergeCell ref="B35:G35"/>
    <mergeCell ref="B36:I36"/>
    <mergeCell ref="B39:H39"/>
    <mergeCell ref="B75:H75"/>
    <mergeCell ref="C85:I85"/>
    <mergeCell ref="B76:I76"/>
    <mergeCell ref="B80:H80"/>
    <mergeCell ref="D81:H81"/>
    <mergeCell ref="B84:H84"/>
    <mergeCell ref="B87:G87"/>
    <mergeCell ref="B88:I88"/>
    <mergeCell ref="B91:H91"/>
    <mergeCell ref="B92:I92"/>
    <mergeCell ref="B95:H95"/>
    <mergeCell ref="B96:I96"/>
    <mergeCell ref="B99:H99"/>
    <mergeCell ref="B100:I100"/>
    <mergeCell ref="B104:H104"/>
    <mergeCell ref="D105:H105"/>
    <mergeCell ref="B106:H106"/>
    <mergeCell ref="B107:H107"/>
    <mergeCell ref="B108:H108"/>
    <mergeCell ref="C109:I109"/>
    <mergeCell ref="B111:G111"/>
    <mergeCell ref="B112:I112"/>
    <mergeCell ref="B115:H115"/>
    <mergeCell ref="B116:I116"/>
    <mergeCell ref="B119:H119"/>
    <mergeCell ref="B120:I120"/>
    <mergeCell ref="B123:H123"/>
    <mergeCell ref="B124:I124"/>
    <mergeCell ref="B128:H128"/>
    <mergeCell ref="D129:H129"/>
    <mergeCell ref="B130:H130"/>
    <mergeCell ref="B131:H131"/>
    <mergeCell ref="B132:H132"/>
    <mergeCell ref="C133:I133"/>
    <mergeCell ref="B135:G135"/>
    <mergeCell ref="B136:I136"/>
    <mergeCell ref="B139:H139"/>
    <mergeCell ref="B140:I140"/>
    <mergeCell ref="B143:H143"/>
    <mergeCell ref="B144:I144"/>
    <mergeCell ref="B147:H147"/>
    <mergeCell ref="B156:H156"/>
    <mergeCell ref="B148:I148"/>
    <mergeCell ref="B152:H152"/>
    <mergeCell ref="D153:H153"/>
    <mergeCell ref="B154:H154"/>
    <mergeCell ref="B155:H155"/>
  </mergeCells>
  <pageMargins left="0.511811024" right="0.511811024" top="0.78740157499999996" bottom="0.78740157499999996" header="0.31496062000000002" footer="0.31496062000000002"/>
  <pageSetup paperSize="9" scale="75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E13" transitionEvaluation="1">
    <pageSetUpPr fitToPage="1"/>
  </sheetPr>
  <dimension ref="A1:ET667"/>
  <sheetViews>
    <sheetView showGridLines="0" showZeros="0" view="pageBreakPreview" zoomScaleNormal="112" zoomScaleSheetLayoutView="10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X37" sqref="B1:Z37"/>
    </sheetView>
  </sheetViews>
  <sheetFormatPr defaultRowHeight="5.65" customHeight="1" x14ac:dyDescent="0.2"/>
  <cols>
    <col min="1" max="1" width="2.77734375" style="97" customWidth="1"/>
    <col min="2" max="2" width="5.77734375" style="95" customWidth="1"/>
    <col min="3" max="3" width="38" style="96" customWidth="1"/>
    <col min="4" max="4" width="11.21875" style="97" bestFit="1" customWidth="1"/>
    <col min="5" max="5" width="7.5546875" style="98" bestFit="1" customWidth="1"/>
    <col min="6" max="6" width="8.44140625" style="98" customWidth="1"/>
    <col min="7" max="7" width="4.88671875" style="98" bestFit="1" customWidth="1"/>
    <col min="8" max="8" width="8.5546875" style="98" bestFit="1" customWidth="1"/>
    <col min="9" max="9" width="4.88671875" style="98" bestFit="1" customWidth="1"/>
    <col min="10" max="10" width="8.5546875" style="98" bestFit="1" customWidth="1"/>
    <col min="11" max="11" width="4.88671875" style="98" bestFit="1" customWidth="1"/>
    <col min="12" max="12" width="8.5546875" style="98" bestFit="1" customWidth="1"/>
    <col min="13" max="13" width="4.88671875" style="98" bestFit="1" customWidth="1"/>
    <col min="14" max="14" width="8.5546875" style="98" bestFit="1" customWidth="1"/>
    <col min="15" max="15" width="5.5546875" style="98" bestFit="1" customWidth="1"/>
    <col min="16" max="16" width="9.5546875" style="98" bestFit="1" customWidth="1"/>
    <col min="17" max="17" width="4.88671875" style="98" bestFit="1" customWidth="1"/>
    <col min="18" max="18" width="9.5546875" style="98" bestFit="1" customWidth="1"/>
    <col min="19" max="19" width="4.88671875" style="98" bestFit="1" customWidth="1"/>
    <col min="20" max="20" width="9.5546875" style="98" bestFit="1" customWidth="1"/>
    <col min="21" max="21" width="8.5546875" style="98" customWidth="1"/>
    <col min="22" max="22" width="9.5546875" style="98" bestFit="1" customWidth="1"/>
    <col min="23" max="23" width="5.77734375" style="98" customWidth="1"/>
    <col min="24" max="24" width="9.5546875" style="99" bestFit="1" customWidth="1"/>
    <col min="25" max="25" width="5.5546875" style="99" bestFit="1" customWidth="1"/>
    <col min="26" max="26" width="8.88671875" style="99" bestFit="1" customWidth="1"/>
    <col min="27" max="150" width="11.5546875" style="99" customWidth="1"/>
    <col min="151" max="266" width="8.88671875" style="97"/>
    <col min="267" max="268" width="9.21875" style="97" customWidth="1"/>
    <col min="269" max="269" width="51.77734375" style="97" customWidth="1"/>
    <col min="270" max="270" width="4.77734375" style="97" customWidth="1"/>
    <col min="271" max="271" width="8.77734375" style="97" customWidth="1"/>
    <col min="272" max="272" width="7.77734375" style="97" customWidth="1"/>
    <col min="273" max="273" width="11.44140625" style="97" customWidth="1"/>
    <col min="274" max="274" width="4.44140625" style="97" customWidth="1"/>
    <col min="275" max="406" width="11.5546875" style="97" customWidth="1"/>
    <col min="407" max="522" width="8.88671875" style="97"/>
    <col min="523" max="524" width="9.21875" style="97" customWidth="1"/>
    <col min="525" max="525" width="51.77734375" style="97" customWidth="1"/>
    <col min="526" max="526" width="4.77734375" style="97" customWidth="1"/>
    <col min="527" max="527" width="8.77734375" style="97" customWidth="1"/>
    <col min="528" max="528" width="7.77734375" style="97" customWidth="1"/>
    <col min="529" max="529" width="11.44140625" style="97" customWidth="1"/>
    <col min="530" max="530" width="4.44140625" style="97" customWidth="1"/>
    <col min="531" max="662" width="11.5546875" style="97" customWidth="1"/>
    <col min="663" max="778" width="8.88671875" style="97"/>
    <col min="779" max="780" width="9.21875" style="97" customWidth="1"/>
    <col min="781" max="781" width="51.77734375" style="97" customWidth="1"/>
    <col min="782" max="782" width="4.77734375" style="97" customWidth="1"/>
    <col min="783" max="783" width="8.77734375" style="97" customWidth="1"/>
    <col min="784" max="784" width="7.77734375" style="97" customWidth="1"/>
    <col min="785" max="785" width="11.44140625" style="97" customWidth="1"/>
    <col min="786" max="786" width="4.44140625" style="97" customWidth="1"/>
    <col min="787" max="918" width="11.5546875" style="97" customWidth="1"/>
    <col min="919" max="1034" width="8.88671875" style="97"/>
    <col min="1035" max="1036" width="9.21875" style="97" customWidth="1"/>
    <col min="1037" max="1037" width="51.77734375" style="97" customWidth="1"/>
    <col min="1038" max="1038" width="4.77734375" style="97" customWidth="1"/>
    <col min="1039" max="1039" width="8.77734375" style="97" customWidth="1"/>
    <col min="1040" max="1040" width="7.77734375" style="97" customWidth="1"/>
    <col min="1041" max="1041" width="11.44140625" style="97" customWidth="1"/>
    <col min="1042" max="1042" width="4.44140625" style="97" customWidth="1"/>
    <col min="1043" max="1174" width="11.5546875" style="97" customWidth="1"/>
    <col min="1175" max="1290" width="8.88671875" style="97"/>
    <col min="1291" max="1292" width="9.21875" style="97" customWidth="1"/>
    <col min="1293" max="1293" width="51.77734375" style="97" customWidth="1"/>
    <col min="1294" max="1294" width="4.77734375" style="97" customWidth="1"/>
    <col min="1295" max="1295" width="8.77734375" style="97" customWidth="1"/>
    <col min="1296" max="1296" width="7.77734375" style="97" customWidth="1"/>
    <col min="1297" max="1297" width="11.44140625" style="97" customWidth="1"/>
    <col min="1298" max="1298" width="4.44140625" style="97" customWidth="1"/>
    <col min="1299" max="1430" width="11.5546875" style="97" customWidth="1"/>
    <col min="1431" max="1546" width="8.88671875" style="97"/>
    <col min="1547" max="1548" width="9.21875" style="97" customWidth="1"/>
    <col min="1549" max="1549" width="51.77734375" style="97" customWidth="1"/>
    <col min="1550" max="1550" width="4.77734375" style="97" customWidth="1"/>
    <col min="1551" max="1551" width="8.77734375" style="97" customWidth="1"/>
    <col min="1552" max="1552" width="7.77734375" style="97" customWidth="1"/>
    <col min="1553" max="1553" width="11.44140625" style="97" customWidth="1"/>
    <col min="1554" max="1554" width="4.44140625" style="97" customWidth="1"/>
    <col min="1555" max="1686" width="11.5546875" style="97" customWidth="1"/>
    <col min="1687" max="1802" width="8.88671875" style="97"/>
    <col min="1803" max="1804" width="9.21875" style="97" customWidth="1"/>
    <col min="1805" max="1805" width="51.77734375" style="97" customWidth="1"/>
    <col min="1806" max="1806" width="4.77734375" style="97" customWidth="1"/>
    <col min="1807" max="1807" width="8.77734375" style="97" customWidth="1"/>
    <col min="1808" max="1808" width="7.77734375" style="97" customWidth="1"/>
    <col min="1809" max="1809" width="11.44140625" style="97" customWidth="1"/>
    <col min="1810" max="1810" width="4.44140625" style="97" customWidth="1"/>
    <col min="1811" max="1942" width="11.5546875" style="97" customWidth="1"/>
    <col min="1943" max="2058" width="8.88671875" style="97"/>
    <col min="2059" max="2060" width="9.21875" style="97" customWidth="1"/>
    <col min="2061" max="2061" width="51.77734375" style="97" customWidth="1"/>
    <col min="2062" max="2062" width="4.77734375" style="97" customWidth="1"/>
    <col min="2063" max="2063" width="8.77734375" style="97" customWidth="1"/>
    <col min="2064" max="2064" width="7.77734375" style="97" customWidth="1"/>
    <col min="2065" max="2065" width="11.44140625" style="97" customWidth="1"/>
    <col min="2066" max="2066" width="4.44140625" style="97" customWidth="1"/>
    <col min="2067" max="2198" width="11.5546875" style="97" customWidth="1"/>
    <col min="2199" max="2314" width="8.88671875" style="97"/>
    <col min="2315" max="2316" width="9.21875" style="97" customWidth="1"/>
    <col min="2317" max="2317" width="51.77734375" style="97" customWidth="1"/>
    <col min="2318" max="2318" width="4.77734375" style="97" customWidth="1"/>
    <col min="2319" max="2319" width="8.77734375" style="97" customWidth="1"/>
    <col min="2320" max="2320" width="7.77734375" style="97" customWidth="1"/>
    <col min="2321" max="2321" width="11.44140625" style="97" customWidth="1"/>
    <col min="2322" max="2322" width="4.44140625" style="97" customWidth="1"/>
    <col min="2323" max="2454" width="11.5546875" style="97" customWidth="1"/>
    <col min="2455" max="2570" width="8.88671875" style="97"/>
    <col min="2571" max="2572" width="9.21875" style="97" customWidth="1"/>
    <col min="2573" max="2573" width="51.77734375" style="97" customWidth="1"/>
    <col min="2574" max="2574" width="4.77734375" style="97" customWidth="1"/>
    <col min="2575" max="2575" width="8.77734375" style="97" customWidth="1"/>
    <col min="2576" max="2576" width="7.77734375" style="97" customWidth="1"/>
    <col min="2577" max="2577" width="11.44140625" style="97" customWidth="1"/>
    <col min="2578" max="2578" width="4.44140625" style="97" customWidth="1"/>
    <col min="2579" max="2710" width="11.5546875" style="97" customWidth="1"/>
    <col min="2711" max="2826" width="8.88671875" style="97"/>
    <col min="2827" max="2828" width="9.21875" style="97" customWidth="1"/>
    <col min="2829" max="2829" width="51.77734375" style="97" customWidth="1"/>
    <col min="2830" max="2830" width="4.77734375" style="97" customWidth="1"/>
    <col min="2831" max="2831" width="8.77734375" style="97" customWidth="1"/>
    <col min="2832" max="2832" width="7.77734375" style="97" customWidth="1"/>
    <col min="2833" max="2833" width="11.44140625" style="97" customWidth="1"/>
    <col min="2834" max="2834" width="4.44140625" style="97" customWidth="1"/>
    <col min="2835" max="2966" width="11.5546875" style="97" customWidth="1"/>
    <col min="2967" max="3082" width="8.88671875" style="97"/>
    <col min="3083" max="3084" width="9.21875" style="97" customWidth="1"/>
    <col min="3085" max="3085" width="51.77734375" style="97" customWidth="1"/>
    <col min="3086" max="3086" width="4.77734375" style="97" customWidth="1"/>
    <col min="3087" max="3087" width="8.77734375" style="97" customWidth="1"/>
    <col min="3088" max="3088" width="7.77734375" style="97" customWidth="1"/>
    <col min="3089" max="3089" width="11.44140625" style="97" customWidth="1"/>
    <col min="3090" max="3090" width="4.44140625" style="97" customWidth="1"/>
    <col min="3091" max="3222" width="11.5546875" style="97" customWidth="1"/>
    <col min="3223" max="3338" width="8.88671875" style="97"/>
    <col min="3339" max="3340" width="9.21875" style="97" customWidth="1"/>
    <col min="3341" max="3341" width="51.77734375" style="97" customWidth="1"/>
    <col min="3342" max="3342" width="4.77734375" style="97" customWidth="1"/>
    <col min="3343" max="3343" width="8.77734375" style="97" customWidth="1"/>
    <col min="3344" max="3344" width="7.77734375" style="97" customWidth="1"/>
    <col min="3345" max="3345" width="11.44140625" style="97" customWidth="1"/>
    <col min="3346" max="3346" width="4.44140625" style="97" customWidth="1"/>
    <col min="3347" max="3478" width="11.5546875" style="97" customWidth="1"/>
    <col min="3479" max="3594" width="8.88671875" style="97"/>
    <col min="3595" max="3596" width="9.21875" style="97" customWidth="1"/>
    <col min="3597" max="3597" width="51.77734375" style="97" customWidth="1"/>
    <col min="3598" max="3598" width="4.77734375" style="97" customWidth="1"/>
    <col min="3599" max="3599" width="8.77734375" style="97" customWidth="1"/>
    <col min="3600" max="3600" width="7.77734375" style="97" customWidth="1"/>
    <col min="3601" max="3601" width="11.44140625" style="97" customWidth="1"/>
    <col min="3602" max="3602" width="4.44140625" style="97" customWidth="1"/>
    <col min="3603" max="3734" width="11.5546875" style="97" customWidth="1"/>
    <col min="3735" max="3850" width="8.88671875" style="97"/>
    <col min="3851" max="3852" width="9.21875" style="97" customWidth="1"/>
    <col min="3853" max="3853" width="51.77734375" style="97" customWidth="1"/>
    <col min="3854" max="3854" width="4.77734375" style="97" customWidth="1"/>
    <col min="3855" max="3855" width="8.77734375" style="97" customWidth="1"/>
    <col min="3856" max="3856" width="7.77734375" style="97" customWidth="1"/>
    <col min="3857" max="3857" width="11.44140625" style="97" customWidth="1"/>
    <col min="3858" max="3858" width="4.44140625" style="97" customWidth="1"/>
    <col min="3859" max="3990" width="11.5546875" style="97" customWidth="1"/>
    <col min="3991" max="4106" width="8.88671875" style="97"/>
    <col min="4107" max="4108" width="9.21875" style="97" customWidth="1"/>
    <col min="4109" max="4109" width="51.77734375" style="97" customWidth="1"/>
    <col min="4110" max="4110" width="4.77734375" style="97" customWidth="1"/>
    <col min="4111" max="4111" width="8.77734375" style="97" customWidth="1"/>
    <col min="4112" max="4112" width="7.77734375" style="97" customWidth="1"/>
    <col min="4113" max="4113" width="11.44140625" style="97" customWidth="1"/>
    <col min="4114" max="4114" width="4.44140625" style="97" customWidth="1"/>
    <col min="4115" max="4246" width="11.5546875" style="97" customWidth="1"/>
    <col min="4247" max="4362" width="8.88671875" style="97"/>
    <col min="4363" max="4364" width="9.21875" style="97" customWidth="1"/>
    <col min="4365" max="4365" width="51.77734375" style="97" customWidth="1"/>
    <col min="4366" max="4366" width="4.77734375" style="97" customWidth="1"/>
    <col min="4367" max="4367" width="8.77734375" style="97" customWidth="1"/>
    <col min="4368" max="4368" width="7.77734375" style="97" customWidth="1"/>
    <col min="4369" max="4369" width="11.44140625" style="97" customWidth="1"/>
    <col min="4370" max="4370" width="4.44140625" style="97" customWidth="1"/>
    <col min="4371" max="4502" width="11.5546875" style="97" customWidth="1"/>
    <col min="4503" max="4618" width="8.88671875" style="97"/>
    <col min="4619" max="4620" width="9.21875" style="97" customWidth="1"/>
    <col min="4621" max="4621" width="51.77734375" style="97" customWidth="1"/>
    <col min="4622" max="4622" width="4.77734375" style="97" customWidth="1"/>
    <col min="4623" max="4623" width="8.77734375" style="97" customWidth="1"/>
    <col min="4624" max="4624" width="7.77734375" style="97" customWidth="1"/>
    <col min="4625" max="4625" width="11.44140625" style="97" customWidth="1"/>
    <col min="4626" max="4626" width="4.44140625" style="97" customWidth="1"/>
    <col min="4627" max="4758" width="11.5546875" style="97" customWidth="1"/>
    <col min="4759" max="4874" width="8.88671875" style="97"/>
    <col min="4875" max="4876" width="9.21875" style="97" customWidth="1"/>
    <col min="4877" max="4877" width="51.77734375" style="97" customWidth="1"/>
    <col min="4878" max="4878" width="4.77734375" style="97" customWidth="1"/>
    <col min="4879" max="4879" width="8.77734375" style="97" customWidth="1"/>
    <col min="4880" max="4880" width="7.77734375" style="97" customWidth="1"/>
    <col min="4881" max="4881" width="11.44140625" style="97" customWidth="1"/>
    <col min="4882" max="4882" width="4.44140625" style="97" customWidth="1"/>
    <col min="4883" max="5014" width="11.5546875" style="97" customWidth="1"/>
    <col min="5015" max="5130" width="8.88671875" style="97"/>
    <col min="5131" max="5132" width="9.21875" style="97" customWidth="1"/>
    <col min="5133" max="5133" width="51.77734375" style="97" customWidth="1"/>
    <col min="5134" max="5134" width="4.77734375" style="97" customWidth="1"/>
    <col min="5135" max="5135" width="8.77734375" style="97" customWidth="1"/>
    <col min="5136" max="5136" width="7.77734375" style="97" customWidth="1"/>
    <col min="5137" max="5137" width="11.44140625" style="97" customWidth="1"/>
    <col min="5138" max="5138" width="4.44140625" style="97" customWidth="1"/>
    <col min="5139" max="5270" width="11.5546875" style="97" customWidth="1"/>
    <col min="5271" max="5386" width="8.88671875" style="97"/>
    <col min="5387" max="5388" width="9.21875" style="97" customWidth="1"/>
    <col min="5389" max="5389" width="51.77734375" style="97" customWidth="1"/>
    <col min="5390" max="5390" width="4.77734375" style="97" customWidth="1"/>
    <col min="5391" max="5391" width="8.77734375" style="97" customWidth="1"/>
    <col min="5392" max="5392" width="7.77734375" style="97" customWidth="1"/>
    <col min="5393" max="5393" width="11.44140625" style="97" customWidth="1"/>
    <col min="5394" max="5394" width="4.44140625" style="97" customWidth="1"/>
    <col min="5395" max="5526" width="11.5546875" style="97" customWidth="1"/>
    <col min="5527" max="5642" width="8.88671875" style="97"/>
    <col min="5643" max="5644" width="9.21875" style="97" customWidth="1"/>
    <col min="5645" max="5645" width="51.77734375" style="97" customWidth="1"/>
    <col min="5646" max="5646" width="4.77734375" style="97" customWidth="1"/>
    <col min="5647" max="5647" width="8.77734375" style="97" customWidth="1"/>
    <col min="5648" max="5648" width="7.77734375" style="97" customWidth="1"/>
    <col min="5649" max="5649" width="11.44140625" style="97" customWidth="1"/>
    <col min="5650" max="5650" width="4.44140625" style="97" customWidth="1"/>
    <col min="5651" max="5782" width="11.5546875" style="97" customWidth="1"/>
    <col min="5783" max="5898" width="8.88671875" style="97"/>
    <col min="5899" max="5900" width="9.21875" style="97" customWidth="1"/>
    <col min="5901" max="5901" width="51.77734375" style="97" customWidth="1"/>
    <col min="5902" max="5902" width="4.77734375" style="97" customWidth="1"/>
    <col min="5903" max="5903" width="8.77734375" style="97" customWidth="1"/>
    <col min="5904" max="5904" width="7.77734375" style="97" customWidth="1"/>
    <col min="5905" max="5905" width="11.44140625" style="97" customWidth="1"/>
    <col min="5906" max="5906" width="4.44140625" style="97" customWidth="1"/>
    <col min="5907" max="6038" width="11.5546875" style="97" customWidth="1"/>
    <col min="6039" max="6154" width="8.88671875" style="97"/>
    <col min="6155" max="6156" width="9.21875" style="97" customWidth="1"/>
    <col min="6157" max="6157" width="51.77734375" style="97" customWidth="1"/>
    <col min="6158" max="6158" width="4.77734375" style="97" customWidth="1"/>
    <col min="6159" max="6159" width="8.77734375" style="97" customWidth="1"/>
    <col min="6160" max="6160" width="7.77734375" style="97" customWidth="1"/>
    <col min="6161" max="6161" width="11.44140625" style="97" customWidth="1"/>
    <col min="6162" max="6162" width="4.44140625" style="97" customWidth="1"/>
    <col min="6163" max="6294" width="11.5546875" style="97" customWidth="1"/>
    <col min="6295" max="6410" width="8.88671875" style="97"/>
    <col min="6411" max="6412" width="9.21875" style="97" customWidth="1"/>
    <col min="6413" max="6413" width="51.77734375" style="97" customWidth="1"/>
    <col min="6414" max="6414" width="4.77734375" style="97" customWidth="1"/>
    <col min="6415" max="6415" width="8.77734375" style="97" customWidth="1"/>
    <col min="6416" max="6416" width="7.77734375" style="97" customWidth="1"/>
    <col min="6417" max="6417" width="11.44140625" style="97" customWidth="1"/>
    <col min="6418" max="6418" width="4.44140625" style="97" customWidth="1"/>
    <col min="6419" max="6550" width="11.5546875" style="97" customWidth="1"/>
    <col min="6551" max="6666" width="8.88671875" style="97"/>
    <col min="6667" max="6668" width="9.21875" style="97" customWidth="1"/>
    <col min="6669" max="6669" width="51.77734375" style="97" customWidth="1"/>
    <col min="6670" max="6670" width="4.77734375" style="97" customWidth="1"/>
    <col min="6671" max="6671" width="8.77734375" style="97" customWidth="1"/>
    <col min="6672" max="6672" width="7.77734375" style="97" customWidth="1"/>
    <col min="6673" max="6673" width="11.44140625" style="97" customWidth="1"/>
    <col min="6674" max="6674" width="4.44140625" style="97" customWidth="1"/>
    <col min="6675" max="6806" width="11.5546875" style="97" customWidth="1"/>
    <col min="6807" max="6922" width="8.88671875" style="97"/>
    <col min="6923" max="6924" width="9.21875" style="97" customWidth="1"/>
    <col min="6925" max="6925" width="51.77734375" style="97" customWidth="1"/>
    <col min="6926" max="6926" width="4.77734375" style="97" customWidth="1"/>
    <col min="6927" max="6927" width="8.77734375" style="97" customWidth="1"/>
    <col min="6928" max="6928" width="7.77734375" style="97" customWidth="1"/>
    <col min="6929" max="6929" width="11.44140625" style="97" customWidth="1"/>
    <col min="6930" max="6930" width="4.44140625" style="97" customWidth="1"/>
    <col min="6931" max="7062" width="11.5546875" style="97" customWidth="1"/>
    <col min="7063" max="7178" width="8.88671875" style="97"/>
    <col min="7179" max="7180" width="9.21875" style="97" customWidth="1"/>
    <col min="7181" max="7181" width="51.77734375" style="97" customWidth="1"/>
    <col min="7182" max="7182" width="4.77734375" style="97" customWidth="1"/>
    <col min="7183" max="7183" width="8.77734375" style="97" customWidth="1"/>
    <col min="7184" max="7184" width="7.77734375" style="97" customWidth="1"/>
    <col min="7185" max="7185" width="11.44140625" style="97" customWidth="1"/>
    <col min="7186" max="7186" width="4.44140625" style="97" customWidth="1"/>
    <col min="7187" max="7318" width="11.5546875" style="97" customWidth="1"/>
    <col min="7319" max="7434" width="8.88671875" style="97"/>
    <col min="7435" max="7436" width="9.21875" style="97" customWidth="1"/>
    <col min="7437" max="7437" width="51.77734375" style="97" customWidth="1"/>
    <col min="7438" max="7438" width="4.77734375" style="97" customWidth="1"/>
    <col min="7439" max="7439" width="8.77734375" style="97" customWidth="1"/>
    <col min="7440" max="7440" width="7.77734375" style="97" customWidth="1"/>
    <col min="7441" max="7441" width="11.44140625" style="97" customWidth="1"/>
    <col min="7442" max="7442" width="4.44140625" style="97" customWidth="1"/>
    <col min="7443" max="7574" width="11.5546875" style="97" customWidth="1"/>
    <col min="7575" max="7690" width="8.88671875" style="97"/>
    <col min="7691" max="7692" width="9.21875" style="97" customWidth="1"/>
    <col min="7693" max="7693" width="51.77734375" style="97" customWidth="1"/>
    <col min="7694" max="7694" width="4.77734375" style="97" customWidth="1"/>
    <col min="7695" max="7695" width="8.77734375" style="97" customWidth="1"/>
    <col min="7696" max="7696" width="7.77734375" style="97" customWidth="1"/>
    <col min="7697" max="7697" width="11.44140625" style="97" customWidth="1"/>
    <col min="7698" max="7698" width="4.44140625" style="97" customWidth="1"/>
    <col min="7699" max="7830" width="11.5546875" style="97" customWidth="1"/>
    <col min="7831" max="7946" width="8.88671875" style="97"/>
    <col min="7947" max="7948" width="9.21875" style="97" customWidth="1"/>
    <col min="7949" max="7949" width="51.77734375" style="97" customWidth="1"/>
    <col min="7950" max="7950" width="4.77734375" style="97" customWidth="1"/>
    <col min="7951" max="7951" width="8.77734375" style="97" customWidth="1"/>
    <col min="7952" max="7952" width="7.77734375" style="97" customWidth="1"/>
    <col min="7953" max="7953" width="11.44140625" style="97" customWidth="1"/>
    <col min="7954" max="7954" width="4.44140625" style="97" customWidth="1"/>
    <col min="7955" max="8086" width="11.5546875" style="97" customWidth="1"/>
    <col min="8087" max="8202" width="8.88671875" style="97"/>
    <col min="8203" max="8204" width="9.21875" style="97" customWidth="1"/>
    <col min="8205" max="8205" width="51.77734375" style="97" customWidth="1"/>
    <col min="8206" max="8206" width="4.77734375" style="97" customWidth="1"/>
    <col min="8207" max="8207" width="8.77734375" style="97" customWidth="1"/>
    <col min="8208" max="8208" width="7.77734375" style="97" customWidth="1"/>
    <col min="8209" max="8209" width="11.44140625" style="97" customWidth="1"/>
    <col min="8210" max="8210" width="4.44140625" style="97" customWidth="1"/>
    <col min="8211" max="8342" width="11.5546875" style="97" customWidth="1"/>
    <col min="8343" max="8458" width="8.88671875" style="97"/>
    <col min="8459" max="8460" width="9.21875" style="97" customWidth="1"/>
    <col min="8461" max="8461" width="51.77734375" style="97" customWidth="1"/>
    <col min="8462" max="8462" width="4.77734375" style="97" customWidth="1"/>
    <col min="8463" max="8463" width="8.77734375" style="97" customWidth="1"/>
    <col min="8464" max="8464" width="7.77734375" style="97" customWidth="1"/>
    <col min="8465" max="8465" width="11.44140625" style="97" customWidth="1"/>
    <col min="8466" max="8466" width="4.44140625" style="97" customWidth="1"/>
    <col min="8467" max="8598" width="11.5546875" style="97" customWidth="1"/>
    <col min="8599" max="8714" width="8.88671875" style="97"/>
    <col min="8715" max="8716" width="9.21875" style="97" customWidth="1"/>
    <col min="8717" max="8717" width="51.77734375" style="97" customWidth="1"/>
    <col min="8718" max="8718" width="4.77734375" style="97" customWidth="1"/>
    <col min="8719" max="8719" width="8.77734375" style="97" customWidth="1"/>
    <col min="8720" max="8720" width="7.77734375" style="97" customWidth="1"/>
    <col min="8721" max="8721" width="11.44140625" style="97" customWidth="1"/>
    <col min="8722" max="8722" width="4.44140625" style="97" customWidth="1"/>
    <col min="8723" max="8854" width="11.5546875" style="97" customWidth="1"/>
    <col min="8855" max="8970" width="8.88671875" style="97"/>
    <col min="8971" max="8972" width="9.21875" style="97" customWidth="1"/>
    <col min="8973" max="8973" width="51.77734375" style="97" customWidth="1"/>
    <col min="8974" max="8974" width="4.77734375" style="97" customWidth="1"/>
    <col min="8975" max="8975" width="8.77734375" style="97" customWidth="1"/>
    <col min="8976" max="8976" width="7.77734375" style="97" customWidth="1"/>
    <col min="8977" max="8977" width="11.44140625" style="97" customWidth="1"/>
    <col min="8978" max="8978" width="4.44140625" style="97" customWidth="1"/>
    <col min="8979" max="9110" width="11.5546875" style="97" customWidth="1"/>
    <col min="9111" max="9226" width="8.88671875" style="97"/>
    <col min="9227" max="9228" width="9.21875" style="97" customWidth="1"/>
    <col min="9229" max="9229" width="51.77734375" style="97" customWidth="1"/>
    <col min="9230" max="9230" width="4.77734375" style="97" customWidth="1"/>
    <col min="9231" max="9231" width="8.77734375" style="97" customWidth="1"/>
    <col min="9232" max="9232" width="7.77734375" style="97" customWidth="1"/>
    <col min="9233" max="9233" width="11.44140625" style="97" customWidth="1"/>
    <col min="9234" max="9234" width="4.44140625" style="97" customWidth="1"/>
    <col min="9235" max="9366" width="11.5546875" style="97" customWidth="1"/>
    <col min="9367" max="9482" width="8.88671875" style="97"/>
    <col min="9483" max="9484" width="9.21875" style="97" customWidth="1"/>
    <col min="9485" max="9485" width="51.77734375" style="97" customWidth="1"/>
    <col min="9486" max="9486" width="4.77734375" style="97" customWidth="1"/>
    <col min="9487" max="9487" width="8.77734375" style="97" customWidth="1"/>
    <col min="9488" max="9488" width="7.77734375" style="97" customWidth="1"/>
    <col min="9489" max="9489" width="11.44140625" style="97" customWidth="1"/>
    <col min="9490" max="9490" width="4.44140625" style="97" customWidth="1"/>
    <col min="9491" max="9622" width="11.5546875" style="97" customWidth="1"/>
    <col min="9623" max="9738" width="8.88671875" style="97"/>
    <col min="9739" max="9740" width="9.21875" style="97" customWidth="1"/>
    <col min="9741" max="9741" width="51.77734375" style="97" customWidth="1"/>
    <col min="9742" max="9742" width="4.77734375" style="97" customWidth="1"/>
    <col min="9743" max="9743" width="8.77734375" style="97" customWidth="1"/>
    <col min="9744" max="9744" width="7.77734375" style="97" customWidth="1"/>
    <col min="9745" max="9745" width="11.44140625" style="97" customWidth="1"/>
    <col min="9746" max="9746" width="4.44140625" style="97" customWidth="1"/>
    <col min="9747" max="9878" width="11.5546875" style="97" customWidth="1"/>
    <col min="9879" max="9994" width="8.88671875" style="97"/>
    <col min="9995" max="9996" width="9.21875" style="97" customWidth="1"/>
    <col min="9997" max="9997" width="51.77734375" style="97" customWidth="1"/>
    <col min="9998" max="9998" width="4.77734375" style="97" customWidth="1"/>
    <col min="9999" max="9999" width="8.77734375" style="97" customWidth="1"/>
    <col min="10000" max="10000" width="7.77734375" style="97" customWidth="1"/>
    <col min="10001" max="10001" width="11.44140625" style="97" customWidth="1"/>
    <col min="10002" max="10002" width="4.44140625" style="97" customWidth="1"/>
    <col min="10003" max="10134" width="11.5546875" style="97" customWidth="1"/>
    <col min="10135" max="10250" width="8.88671875" style="97"/>
    <col min="10251" max="10252" width="9.21875" style="97" customWidth="1"/>
    <col min="10253" max="10253" width="51.77734375" style="97" customWidth="1"/>
    <col min="10254" max="10254" width="4.77734375" style="97" customWidth="1"/>
    <col min="10255" max="10255" width="8.77734375" style="97" customWidth="1"/>
    <col min="10256" max="10256" width="7.77734375" style="97" customWidth="1"/>
    <col min="10257" max="10257" width="11.44140625" style="97" customWidth="1"/>
    <col min="10258" max="10258" width="4.44140625" style="97" customWidth="1"/>
    <col min="10259" max="10390" width="11.5546875" style="97" customWidth="1"/>
    <col min="10391" max="10506" width="8.88671875" style="97"/>
    <col min="10507" max="10508" width="9.21875" style="97" customWidth="1"/>
    <col min="10509" max="10509" width="51.77734375" style="97" customWidth="1"/>
    <col min="10510" max="10510" width="4.77734375" style="97" customWidth="1"/>
    <col min="10511" max="10511" width="8.77734375" style="97" customWidth="1"/>
    <col min="10512" max="10512" width="7.77734375" style="97" customWidth="1"/>
    <col min="10513" max="10513" width="11.44140625" style="97" customWidth="1"/>
    <col min="10514" max="10514" width="4.44140625" style="97" customWidth="1"/>
    <col min="10515" max="10646" width="11.5546875" style="97" customWidth="1"/>
    <col min="10647" max="10762" width="8.88671875" style="97"/>
    <col min="10763" max="10764" width="9.21875" style="97" customWidth="1"/>
    <col min="10765" max="10765" width="51.77734375" style="97" customWidth="1"/>
    <col min="10766" max="10766" width="4.77734375" style="97" customWidth="1"/>
    <col min="10767" max="10767" width="8.77734375" style="97" customWidth="1"/>
    <col min="10768" max="10768" width="7.77734375" style="97" customWidth="1"/>
    <col min="10769" max="10769" width="11.44140625" style="97" customWidth="1"/>
    <col min="10770" max="10770" width="4.44140625" style="97" customWidth="1"/>
    <col min="10771" max="10902" width="11.5546875" style="97" customWidth="1"/>
    <col min="10903" max="11018" width="8.88671875" style="97"/>
    <col min="11019" max="11020" width="9.21875" style="97" customWidth="1"/>
    <col min="11021" max="11021" width="51.77734375" style="97" customWidth="1"/>
    <col min="11022" max="11022" width="4.77734375" style="97" customWidth="1"/>
    <col min="11023" max="11023" width="8.77734375" style="97" customWidth="1"/>
    <col min="11024" max="11024" width="7.77734375" style="97" customWidth="1"/>
    <col min="11025" max="11025" width="11.44140625" style="97" customWidth="1"/>
    <col min="11026" max="11026" width="4.44140625" style="97" customWidth="1"/>
    <col min="11027" max="11158" width="11.5546875" style="97" customWidth="1"/>
    <col min="11159" max="11274" width="8.88671875" style="97"/>
    <col min="11275" max="11276" width="9.21875" style="97" customWidth="1"/>
    <col min="11277" max="11277" width="51.77734375" style="97" customWidth="1"/>
    <col min="11278" max="11278" width="4.77734375" style="97" customWidth="1"/>
    <col min="11279" max="11279" width="8.77734375" style="97" customWidth="1"/>
    <col min="11280" max="11280" width="7.77734375" style="97" customWidth="1"/>
    <col min="11281" max="11281" width="11.44140625" style="97" customWidth="1"/>
    <col min="11282" max="11282" width="4.44140625" style="97" customWidth="1"/>
    <col min="11283" max="11414" width="11.5546875" style="97" customWidth="1"/>
    <col min="11415" max="11530" width="8.88671875" style="97"/>
    <col min="11531" max="11532" width="9.21875" style="97" customWidth="1"/>
    <col min="11533" max="11533" width="51.77734375" style="97" customWidth="1"/>
    <col min="11534" max="11534" width="4.77734375" style="97" customWidth="1"/>
    <col min="11535" max="11535" width="8.77734375" style="97" customWidth="1"/>
    <col min="11536" max="11536" width="7.77734375" style="97" customWidth="1"/>
    <col min="11537" max="11537" width="11.44140625" style="97" customWidth="1"/>
    <col min="11538" max="11538" width="4.44140625" style="97" customWidth="1"/>
    <col min="11539" max="11670" width="11.5546875" style="97" customWidth="1"/>
    <col min="11671" max="11786" width="8.88671875" style="97"/>
    <col min="11787" max="11788" width="9.21875" style="97" customWidth="1"/>
    <col min="11789" max="11789" width="51.77734375" style="97" customWidth="1"/>
    <col min="11790" max="11790" width="4.77734375" style="97" customWidth="1"/>
    <col min="11791" max="11791" width="8.77734375" style="97" customWidth="1"/>
    <col min="11792" max="11792" width="7.77734375" style="97" customWidth="1"/>
    <col min="11793" max="11793" width="11.44140625" style="97" customWidth="1"/>
    <col min="11794" max="11794" width="4.44140625" style="97" customWidth="1"/>
    <col min="11795" max="11926" width="11.5546875" style="97" customWidth="1"/>
    <col min="11927" max="12042" width="8.88671875" style="97"/>
    <col min="12043" max="12044" width="9.21875" style="97" customWidth="1"/>
    <col min="12045" max="12045" width="51.77734375" style="97" customWidth="1"/>
    <col min="12046" max="12046" width="4.77734375" style="97" customWidth="1"/>
    <col min="12047" max="12047" width="8.77734375" style="97" customWidth="1"/>
    <col min="12048" max="12048" width="7.77734375" style="97" customWidth="1"/>
    <col min="12049" max="12049" width="11.44140625" style="97" customWidth="1"/>
    <col min="12050" max="12050" width="4.44140625" style="97" customWidth="1"/>
    <col min="12051" max="12182" width="11.5546875" style="97" customWidth="1"/>
    <col min="12183" max="12298" width="8.88671875" style="97"/>
    <col min="12299" max="12300" width="9.21875" style="97" customWidth="1"/>
    <col min="12301" max="12301" width="51.77734375" style="97" customWidth="1"/>
    <col min="12302" max="12302" width="4.77734375" style="97" customWidth="1"/>
    <col min="12303" max="12303" width="8.77734375" style="97" customWidth="1"/>
    <col min="12304" max="12304" width="7.77734375" style="97" customWidth="1"/>
    <col min="12305" max="12305" width="11.44140625" style="97" customWidth="1"/>
    <col min="12306" max="12306" width="4.44140625" style="97" customWidth="1"/>
    <col min="12307" max="12438" width="11.5546875" style="97" customWidth="1"/>
    <col min="12439" max="12554" width="8.88671875" style="97"/>
    <col min="12555" max="12556" width="9.21875" style="97" customWidth="1"/>
    <col min="12557" max="12557" width="51.77734375" style="97" customWidth="1"/>
    <col min="12558" max="12558" width="4.77734375" style="97" customWidth="1"/>
    <col min="12559" max="12559" width="8.77734375" style="97" customWidth="1"/>
    <col min="12560" max="12560" width="7.77734375" style="97" customWidth="1"/>
    <col min="12561" max="12561" width="11.44140625" style="97" customWidth="1"/>
    <col min="12562" max="12562" width="4.44140625" style="97" customWidth="1"/>
    <col min="12563" max="12694" width="11.5546875" style="97" customWidth="1"/>
    <col min="12695" max="12810" width="8.88671875" style="97"/>
    <col min="12811" max="12812" width="9.21875" style="97" customWidth="1"/>
    <col min="12813" max="12813" width="51.77734375" style="97" customWidth="1"/>
    <col min="12814" max="12814" width="4.77734375" style="97" customWidth="1"/>
    <col min="12815" max="12815" width="8.77734375" style="97" customWidth="1"/>
    <col min="12816" max="12816" width="7.77734375" style="97" customWidth="1"/>
    <col min="12817" max="12817" width="11.44140625" style="97" customWidth="1"/>
    <col min="12818" max="12818" width="4.44140625" style="97" customWidth="1"/>
    <col min="12819" max="12950" width="11.5546875" style="97" customWidth="1"/>
    <col min="12951" max="13066" width="8.88671875" style="97"/>
    <col min="13067" max="13068" width="9.21875" style="97" customWidth="1"/>
    <col min="13069" max="13069" width="51.77734375" style="97" customWidth="1"/>
    <col min="13070" max="13070" width="4.77734375" style="97" customWidth="1"/>
    <col min="13071" max="13071" width="8.77734375" style="97" customWidth="1"/>
    <col min="13072" max="13072" width="7.77734375" style="97" customWidth="1"/>
    <col min="13073" max="13073" width="11.44140625" style="97" customWidth="1"/>
    <col min="13074" max="13074" width="4.44140625" style="97" customWidth="1"/>
    <col min="13075" max="13206" width="11.5546875" style="97" customWidth="1"/>
    <col min="13207" max="13322" width="8.88671875" style="97"/>
    <col min="13323" max="13324" width="9.21875" style="97" customWidth="1"/>
    <col min="13325" max="13325" width="51.77734375" style="97" customWidth="1"/>
    <col min="13326" max="13326" width="4.77734375" style="97" customWidth="1"/>
    <col min="13327" max="13327" width="8.77734375" style="97" customWidth="1"/>
    <col min="13328" max="13328" width="7.77734375" style="97" customWidth="1"/>
    <col min="13329" max="13329" width="11.44140625" style="97" customWidth="1"/>
    <col min="13330" max="13330" width="4.44140625" style="97" customWidth="1"/>
    <col min="13331" max="13462" width="11.5546875" style="97" customWidth="1"/>
    <col min="13463" max="13578" width="8.88671875" style="97"/>
    <col min="13579" max="13580" width="9.21875" style="97" customWidth="1"/>
    <col min="13581" max="13581" width="51.77734375" style="97" customWidth="1"/>
    <col min="13582" max="13582" width="4.77734375" style="97" customWidth="1"/>
    <col min="13583" max="13583" width="8.77734375" style="97" customWidth="1"/>
    <col min="13584" max="13584" width="7.77734375" style="97" customWidth="1"/>
    <col min="13585" max="13585" width="11.44140625" style="97" customWidth="1"/>
    <col min="13586" max="13586" width="4.44140625" style="97" customWidth="1"/>
    <col min="13587" max="13718" width="11.5546875" style="97" customWidth="1"/>
    <col min="13719" max="13834" width="8.88671875" style="97"/>
    <col min="13835" max="13836" width="9.21875" style="97" customWidth="1"/>
    <col min="13837" max="13837" width="51.77734375" style="97" customWidth="1"/>
    <col min="13838" max="13838" width="4.77734375" style="97" customWidth="1"/>
    <col min="13839" max="13839" width="8.77734375" style="97" customWidth="1"/>
    <col min="13840" max="13840" width="7.77734375" style="97" customWidth="1"/>
    <col min="13841" max="13841" width="11.44140625" style="97" customWidth="1"/>
    <col min="13842" max="13842" width="4.44140625" style="97" customWidth="1"/>
    <col min="13843" max="13974" width="11.5546875" style="97" customWidth="1"/>
    <col min="13975" max="14090" width="8.88671875" style="97"/>
    <col min="14091" max="14092" width="9.21875" style="97" customWidth="1"/>
    <col min="14093" max="14093" width="51.77734375" style="97" customWidth="1"/>
    <col min="14094" max="14094" width="4.77734375" style="97" customWidth="1"/>
    <col min="14095" max="14095" width="8.77734375" style="97" customWidth="1"/>
    <col min="14096" max="14096" width="7.77734375" style="97" customWidth="1"/>
    <col min="14097" max="14097" width="11.44140625" style="97" customWidth="1"/>
    <col min="14098" max="14098" width="4.44140625" style="97" customWidth="1"/>
    <col min="14099" max="14230" width="11.5546875" style="97" customWidth="1"/>
    <col min="14231" max="14346" width="8.88671875" style="97"/>
    <col min="14347" max="14348" width="9.21875" style="97" customWidth="1"/>
    <col min="14349" max="14349" width="51.77734375" style="97" customWidth="1"/>
    <col min="14350" max="14350" width="4.77734375" style="97" customWidth="1"/>
    <col min="14351" max="14351" width="8.77734375" style="97" customWidth="1"/>
    <col min="14352" max="14352" width="7.77734375" style="97" customWidth="1"/>
    <col min="14353" max="14353" width="11.44140625" style="97" customWidth="1"/>
    <col min="14354" max="14354" width="4.44140625" style="97" customWidth="1"/>
    <col min="14355" max="14486" width="11.5546875" style="97" customWidth="1"/>
    <col min="14487" max="14602" width="8.88671875" style="97"/>
    <col min="14603" max="14604" width="9.21875" style="97" customWidth="1"/>
    <col min="14605" max="14605" width="51.77734375" style="97" customWidth="1"/>
    <col min="14606" max="14606" width="4.77734375" style="97" customWidth="1"/>
    <col min="14607" max="14607" width="8.77734375" style="97" customWidth="1"/>
    <col min="14608" max="14608" width="7.77734375" style="97" customWidth="1"/>
    <col min="14609" max="14609" width="11.44140625" style="97" customWidth="1"/>
    <col min="14610" max="14610" width="4.44140625" style="97" customWidth="1"/>
    <col min="14611" max="14742" width="11.5546875" style="97" customWidth="1"/>
    <col min="14743" max="14858" width="8.88671875" style="97"/>
    <col min="14859" max="14860" width="9.21875" style="97" customWidth="1"/>
    <col min="14861" max="14861" width="51.77734375" style="97" customWidth="1"/>
    <col min="14862" max="14862" width="4.77734375" style="97" customWidth="1"/>
    <col min="14863" max="14863" width="8.77734375" style="97" customWidth="1"/>
    <col min="14864" max="14864" width="7.77734375" style="97" customWidth="1"/>
    <col min="14865" max="14865" width="11.44140625" style="97" customWidth="1"/>
    <col min="14866" max="14866" width="4.44140625" style="97" customWidth="1"/>
    <col min="14867" max="14998" width="11.5546875" style="97" customWidth="1"/>
    <col min="14999" max="15114" width="8.88671875" style="97"/>
    <col min="15115" max="15116" width="9.21875" style="97" customWidth="1"/>
    <col min="15117" max="15117" width="51.77734375" style="97" customWidth="1"/>
    <col min="15118" max="15118" width="4.77734375" style="97" customWidth="1"/>
    <col min="15119" max="15119" width="8.77734375" style="97" customWidth="1"/>
    <col min="15120" max="15120" width="7.77734375" style="97" customWidth="1"/>
    <col min="15121" max="15121" width="11.44140625" style="97" customWidth="1"/>
    <col min="15122" max="15122" width="4.44140625" style="97" customWidth="1"/>
    <col min="15123" max="15254" width="11.5546875" style="97" customWidth="1"/>
    <col min="15255" max="15370" width="8.88671875" style="97"/>
    <col min="15371" max="15372" width="9.21875" style="97" customWidth="1"/>
    <col min="15373" max="15373" width="51.77734375" style="97" customWidth="1"/>
    <col min="15374" max="15374" width="4.77734375" style="97" customWidth="1"/>
    <col min="15375" max="15375" width="8.77734375" style="97" customWidth="1"/>
    <col min="15376" max="15376" width="7.77734375" style="97" customWidth="1"/>
    <col min="15377" max="15377" width="11.44140625" style="97" customWidth="1"/>
    <col min="15378" max="15378" width="4.44140625" style="97" customWidth="1"/>
    <col min="15379" max="15510" width="11.5546875" style="97" customWidth="1"/>
    <col min="15511" max="15626" width="8.88671875" style="97"/>
    <col min="15627" max="15628" width="9.21875" style="97" customWidth="1"/>
    <col min="15629" max="15629" width="51.77734375" style="97" customWidth="1"/>
    <col min="15630" max="15630" width="4.77734375" style="97" customWidth="1"/>
    <col min="15631" max="15631" width="8.77734375" style="97" customWidth="1"/>
    <col min="15632" max="15632" width="7.77734375" style="97" customWidth="1"/>
    <col min="15633" max="15633" width="11.44140625" style="97" customWidth="1"/>
    <col min="15634" max="15634" width="4.44140625" style="97" customWidth="1"/>
    <col min="15635" max="15766" width="11.5546875" style="97" customWidth="1"/>
    <col min="15767" max="15882" width="8.88671875" style="97"/>
    <col min="15883" max="15884" width="9.21875" style="97" customWidth="1"/>
    <col min="15885" max="15885" width="51.77734375" style="97" customWidth="1"/>
    <col min="15886" max="15886" width="4.77734375" style="97" customWidth="1"/>
    <col min="15887" max="15887" width="8.77734375" style="97" customWidth="1"/>
    <col min="15888" max="15888" width="7.77734375" style="97" customWidth="1"/>
    <col min="15889" max="15889" width="11.44140625" style="97" customWidth="1"/>
    <col min="15890" max="15890" width="4.44140625" style="97" customWidth="1"/>
    <col min="15891" max="16022" width="11.5546875" style="97" customWidth="1"/>
    <col min="16023" max="16138" width="8.88671875" style="97"/>
    <col min="16139" max="16140" width="9.21875" style="97" customWidth="1"/>
    <col min="16141" max="16141" width="51.77734375" style="97" customWidth="1"/>
    <col min="16142" max="16142" width="4.77734375" style="97" customWidth="1"/>
    <col min="16143" max="16143" width="8.77734375" style="97" customWidth="1"/>
    <col min="16144" max="16144" width="7.77734375" style="97" customWidth="1"/>
    <col min="16145" max="16145" width="11.44140625" style="97" customWidth="1"/>
    <col min="16146" max="16146" width="4.44140625" style="97" customWidth="1"/>
    <col min="16147" max="16278" width="11.5546875" style="97" customWidth="1"/>
    <col min="16279" max="16384" width="8.88671875" style="97"/>
  </cols>
  <sheetData>
    <row r="1" spans="1:150" ht="9" hidden="1" customHeight="1" x14ac:dyDescent="0.2">
      <c r="B1" s="479"/>
      <c r="C1" s="480"/>
      <c r="D1" s="481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1"/>
      <c r="Y1" s="481"/>
      <c r="Z1" s="483"/>
    </row>
    <row r="2" spans="1:150" s="103" customFormat="1" ht="24" x14ac:dyDescent="0.25">
      <c r="B2" s="484"/>
      <c r="C2" s="100" t="s">
        <v>129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485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</row>
    <row r="3" spans="1:150" s="106" customFormat="1" ht="12" customHeight="1" x14ac:dyDescent="0.25">
      <c r="B3" s="486"/>
      <c r="C3" s="447" t="s">
        <v>95</v>
      </c>
      <c r="D3" s="447"/>
      <c r="E3" s="447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487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  <c r="CD3" s="105"/>
      <c r="CE3" s="105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5"/>
      <c r="CV3" s="105"/>
      <c r="CW3" s="105"/>
      <c r="CX3" s="105"/>
      <c r="CY3" s="105"/>
      <c r="CZ3" s="105"/>
      <c r="DA3" s="105"/>
      <c r="DB3" s="105"/>
      <c r="DC3" s="105"/>
      <c r="DD3" s="105"/>
      <c r="DE3" s="105"/>
      <c r="DF3" s="105"/>
      <c r="DG3" s="105"/>
      <c r="DH3" s="105"/>
      <c r="DI3" s="105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5"/>
      <c r="ED3" s="105"/>
      <c r="EE3" s="105"/>
      <c r="EF3" s="105"/>
      <c r="EG3" s="105"/>
      <c r="EH3" s="105"/>
      <c r="EI3" s="105"/>
      <c r="EJ3" s="105"/>
      <c r="EK3" s="105"/>
      <c r="EL3" s="105"/>
      <c r="EM3" s="105"/>
      <c r="EN3" s="105"/>
      <c r="EO3" s="105"/>
      <c r="EP3" s="105"/>
      <c r="EQ3" s="105"/>
      <c r="ER3" s="105"/>
      <c r="ES3" s="105"/>
      <c r="ET3" s="105"/>
    </row>
    <row r="4" spans="1:150" s="103" customFormat="1" ht="11.25" customHeight="1" x14ac:dyDescent="0.25">
      <c r="B4" s="486"/>
      <c r="C4" s="447" t="s">
        <v>96</v>
      </c>
      <c r="D4" s="447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488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</row>
    <row r="5" spans="1:150" s="106" customFormat="1" ht="15" x14ac:dyDescent="0.25">
      <c r="B5" s="489" t="s">
        <v>232</v>
      </c>
      <c r="C5" s="107"/>
      <c r="D5" s="108"/>
      <c r="E5" s="109"/>
      <c r="F5" s="109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490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</row>
    <row r="6" spans="1:150" s="106" customFormat="1" ht="15" x14ac:dyDescent="0.25">
      <c r="B6" s="489" t="s">
        <v>600</v>
      </c>
      <c r="C6" s="111"/>
      <c r="D6" s="112"/>
      <c r="E6" s="113"/>
      <c r="F6" s="113"/>
      <c r="G6" s="114"/>
      <c r="H6" s="114"/>
      <c r="I6" s="114"/>
      <c r="J6" s="114"/>
      <c r="K6" s="114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490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</row>
    <row r="7" spans="1:150" s="106" customFormat="1" ht="15" x14ac:dyDescent="0.25">
      <c r="B7" s="491" t="s">
        <v>586</v>
      </c>
      <c r="C7" s="290"/>
      <c r="D7" s="291"/>
      <c r="E7" s="292"/>
      <c r="F7" s="110"/>
      <c r="G7" s="114"/>
      <c r="H7" s="114"/>
      <c r="I7" s="114"/>
      <c r="J7" s="114"/>
      <c r="K7" s="114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492"/>
      <c r="AA7" s="115"/>
      <c r="AB7" s="115"/>
      <c r="AC7" s="115"/>
      <c r="AD7" s="115"/>
      <c r="AE7" s="11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5"/>
      <c r="EJ7" s="105"/>
      <c r="EK7" s="105"/>
      <c r="EL7" s="105"/>
      <c r="EM7" s="105"/>
      <c r="EN7" s="105"/>
      <c r="EO7" s="105"/>
      <c r="EP7" s="105"/>
      <c r="EQ7" s="105"/>
      <c r="ER7" s="105"/>
      <c r="ES7" s="105"/>
      <c r="ET7" s="105"/>
    </row>
    <row r="8" spans="1:150" s="106" customFormat="1" ht="4.5" customHeight="1" x14ac:dyDescent="0.25">
      <c r="A8" s="105"/>
      <c r="B8" s="493"/>
      <c r="C8" s="297"/>
      <c r="D8" s="298"/>
      <c r="E8" s="299"/>
      <c r="F8" s="300"/>
      <c r="G8" s="301"/>
      <c r="H8" s="301"/>
      <c r="I8" s="301"/>
      <c r="J8" s="301"/>
      <c r="K8" s="301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494"/>
      <c r="AA8" s="115"/>
      <c r="AB8" s="115"/>
      <c r="AC8" s="115"/>
      <c r="AD8" s="115"/>
      <c r="AE8" s="11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</row>
    <row r="9" spans="1:150" s="99" customFormat="1" ht="15.75" customHeight="1" x14ac:dyDescent="0.2">
      <c r="B9" s="441" t="s">
        <v>130</v>
      </c>
      <c r="C9" s="442"/>
      <c r="D9" s="442"/>
      <c r="E9" s="442"/>
      <c r="F9" s="442"/>
      <c r="G9" s="442"/>
      <c r="H9" s="442"/>
      <c r="I9" s="442"/>
      <c r="J9" s="442"/>
      <c r="K9" s="442"/>
      <c r="L9" s="442"/>
      <c r="M9" s="442"/>
      <c r="N9" s="442"/>
      <c r="O9" s="442"/>
      <c r="P9" s="442"/>
      <c r="Q9" s="442"/>
      <c r="R9" s="442"/>
      <c r="S9" s="442"/>
      <c r="T9" s="442"/>
      <c r="U9" s="442"/>
      <c r="V9" s="442"/>
      <c r="W9" s="442"/>
      <c r="X9" s="442"/>
      <c r="Y9" s="442"/>
      <c r="Z9" s="443"/>
      <c r="AA9" s="116"/>
      <c r="AB9" s="116"/>
      <c r="AC9" s="116"/>
      <c r="AD9" s="116"/>
      <c r="AE9" s="116"/>
    </row>
    <row r="10" spans="1:150" s="99" customFormat="1" ht="4.5" customHeight="1" x14ac:dyDescent="0.2">
      <c r="B10" s="495"/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496"/>
      <c r="AA10" s="116"/>
      <c r="AB10" s="116"/>
      <c r="AC10" s="116"/>
      <c r="AD10" s="116"/>
      <c r="AE10" s="116"/>
    </row>
    <row r="11" spans="1:150" s="99" customFormat="1" ht="15.75" customHeight="1" x14ac:dyDescent="0.2">
      <c r="B11" s="497" t="s">
        <v>7</v>
      </c>
      <c r="C11" s="445" t="s">
        <v>131</v>
      </c>
      <c r="D11" s="445" t="s">
        <v>132</v>
      </c>
      <c r="E11" s="439" t="s">
        <v>133</v>
      </c>
      <c r="F11" s="440"/>
      <c r="G11" s="439" t="s">
        <v>134</v>
      </c>
      <c r="H11" s="440"/>
      <c r="I11" s="439" t="s">
        <v>135</v>
      </c>
      <c r="J11" s="440"/>
      <c r="K11" s="439" t="s">
        <v>136</v>
      </c>
      <c r="L11" s="440"/>
      <c r="M11" s="439" t="s">
        <v>137</v>
      </c>
      <c r="N11" s="440"/>
      <c r="O11" s="439" t="s">
        <v>227</v>
      </c>
      <c r="P11" s="440"/>
      <c r="Q11" s="439" t="s">
        <v>228</v>
      </c>
      <c r="R11" s="440"/>
      <c r="S11" s="439" t="s">
        <v>229</v>
      </c>
      <c r="T11" s="440"/>
      <c r="U11" s="439" t="s">
        <v>230</v>
      </c>
      <c r="V11" s="440"/>
      <c r="W11" s="439" t="s">
        <v>584</v>
      </c>
      <c r="X11" s="440"/>
      <c r="Y11" s="444" t="s">
        <v>205</v>
      </c>
      <c r="Z11" s="498"/>
      <c r="AA11" s="116"/>
      <c r="AB11" s="116"/>
      <c r="AC11" s="116"/>
      <c r="AD11" s="116"/>
      <c r="AE11" s="116"/>
    </row>
    <row r="12" spans="1:150" s="99" customFormat="1" ht="13.5" customHeight="1" x14ac:dyDescent="0.2">
      <c r="B12" s="499"/>
      <c r="C12" s="446"/>
      <c r="D12" s="446"/>
      <c r="E12" s="289" t="s">
        <v>231</v>
      </c>
      <c r="F12" s="117" t="s">
        <v>226</v>
      </c>
      <c r="G12" s="289" t="s">
        <v>231</v>
      </c>
      <c r="H12" s="117" t="s">
        <v>226</v>
      </c>
      <c r="I12" s="289" t="s">
        <v>231</v>
      </c>
      <c r="J12" s="117" t="s">
        <v>226</v>
      </c>
      <c r="K12" s="289" t="s">
        <v>231</v>
      </c>
      <c r="L12" s="117" t="s">
        <v>226</v>
      </c>
      <c r="M12" s="289" t="s">
        <v>231</v>
      </c>
      <c r="N12" s="117" t="s">
        <v>226</v>
      </c>
      <c r="O12" s="289" t="s">
        <v>231</v>
      </c>
      <c r="P12" s="117" t="s">
        <v>226</v>
      </c>
      <c r="Q12" s="289" t="s">
        <v>231</v>
      </c>
      <c r="R12" s="117" t="s">
        <v>226</v>
      </c>
      <c r="S12" s="289" t="s">
        <v>231</v>
      </c>
      <c r="T12" s="117" t="s">
        <v>226</v>
      </c>
      <c r="U12" s="289" t="s">
        <v>231</v>
      </c>
      <c r="V12" s="117" t="s">
        <v>226</v>
      </c>
      <c r="W12" s="289" t="s">
        <v>231</v>
      </c>
      <c r="X12" s="117" t="s">
        <v>226</v>
      </c>
      <c r="Y12" s="289" t="s">
        <v>231</v>
      </c>
      <c r="Z12" s="500" t="s">
        <v>226</v>
      </c>
      <c r="AA12" s="116"/>
      <c r="AB12" s="116"/>
      <c r="AC12" s="116"/>
      <c r="AD12" s="116"/>
      <c r="AE12" s="116"/>
    </row>
    <row r="13" spans="1:150" s="99" customFormat="1" ht="14.25" customHeight="1" x14ac:dyDescent="0.2">
      <c r="B13" s="501" t="s">
        <v>138</v>
      </c>
      <c r="C13" s="33" t="str">
        <f>Plan.Orç.!E9</f>
        <v>SERVIÇOS PRELIMINARES, ACESSO E URBANIZAÇÃO</v>
      </c>
      <c r="D13" s="293">
        <f>Plan.Orç.!K34</f>
        <v>857877.64999999991</v>
      </c>
      <c r="E13" s="294">
        <f>F13/D13</f>
        <v>4.0194892593366904E-3</v>
      </c>
      <c r="F13" s="288">
        <f>Plan.Orç.!K10</f>
        <v>3448.23</v>
      </c>
      <c r="G13" s="278">
        <f>H13/D13</f>
        <v>0.125</v>
      </c>
      <c r="H13" s="288">
        <f>D13/8</f>
        <v>107234.70624999999</v>
      </c>
      <c r="I13" s="278">
        <f t="shared" ref="I13:I14" si="0">J13/D13</f>
        <v>0.125</v>
      </c>
      <c r="J13" s="288">
        <f>H13</f>
        <v>107234.70624999999</v>
      </c>
      <c r="K13" s="278">
        <f t="shared" ref="K13:K14" si="1">L13/D13</f>
        <v>9.9999999999999992E-2</v>
      </c>
      <c r="L13" s="288">
        <f>D13/10</f>
        <v>85787.764999999985</v>
      </c>
      <c r="M13" s="278">
        <f t="shared" ref="M13:M14" si="2">N13/D13</f>
        <v>9.9999999999999992E-2</v>
      </c>
      <c r="N13" s="288">
        <f>L13</f>
        <v>85787.764999999985</v>
      </c>
      <c r="O13" s="278">
        <f t="shared" ref="O13:O15" si="3">P13/D13</f>
        <v>8.3333333333333329E-2</v>
      </c>
      <c r="P13" s="288">
        <f>D13/12</f>
        <v>71489.804166666654</v>
      </c>
      <c r="Q13" s="278">
        <f t="shared" ref="Q13:Q15" si="4">R13/D13</f>
        <v>9.9999999999999992E-2</v>
      </c>
      <c r="R13" s="288">
        <f>N13</f>
        <v>85787.764999999985</v>
      </c>
      <c r="S13" s="278">
        <f t="shared" ref="S13:S15" si="5">T13/D13</f>
        <v>0.125</v>
      </c>
      <c r="T13" s="288">
        <f>J13</f>
        <v>107234.70624999999</v>
      </c>
      <c r="U13" s="278">
        <f t="shared" ref="U13:U17" si="6">V13/D13</f>
        <v>0.125</v>
      </c>
      <c r="V13" s="288">
        <f>T13</f>
        <v>107234.70624999999</v>
      </c>
      <c r="W13" s="278">
        <f t="shared" ref="W13:W18" si="7">X13/D13</f>
        <v>0.11264717740732987</v>
      </c>
      <c r="X13" s="288">
        <f>D13-F13-H13-J13-L13-N13-P13-R13-T13-V13</f>
        <v>96637.495833333232</v>
      </c>
      <c r="Y13" s="295">
        <f>E13+G13+I13+K13+M13+O13+Q13+S13+W13+U13</f>
        <v>0.99999999999999989</v>
      </c>
      <c r="Z13" s="502">
        <f>F13+H13+J13+L13+N13+P13+R13+T13+X13</f>
        <v>750642.94374999974</v>
      </c>
      <c r="AA13" s="116"/>
      <c r="AB13" s="116"/>
      <c r="AC13" s="116"/>
      <c r="AD13" s="116"/>
      <c r="AE13" s="116"/>
    </row>
    <row r="14" spans="1:150" s="99" customFormat="1" ht="15" x14ac:dyDescent="0.2">
      <c r="B14" s="503" t="s">
        <v>139</v>
      </c>
      <c r="C14" s="118" t="str">
        <f>Plan.Orç.!E35</f>
        <v>SERVIÇOS AUXILIARES</v>
      </c>
      <c r="D14" s="277">
        <f>Plan.Orç.!K45</f>
        <v>22805.919999999998</v>
      </c>
      <c r="E14" s="294">
        <f>F14/D14</f>
        <v>0.5</v>
      </c>
      <c r="F14" s="279">
        <f>D14/2</f>
        <v>11402.96</v>
      </c>
      <c r="G14" s="278">
        <f>H14/D14</f>
        <v>0.5</v>
      </c>
      <c r="H14" s="279">
        <f>F14</f>
        <v>11402.96</v>
      </c>
      <c r="I14" s="278">
        <f t="shared" si="0"/>
        <v>0</v>
      </c>
      <c r="J14" s="288"/>
      <c r="K14" s="278">
        <f t="shared" si="1"/>
        <v>0</v>
      </c>
      <c r="L14" s="279"/>
      <c r="M14" s="278">
        <f t="shared" si="2"/>
        <v>0</v>
      </c>
      <c r="N14" s="279"/>
      <c r="O14" s="278">
        <f t="shared" si="3"/>
        <v>0</v>
      </c>
      <c r="P14" s="279"/>
      <c r="Q14" s="278">
        <f t="shared" si="4"/>
        <v>0</v>
      </c>
      <c r="R14" s="279"/>
      <c r="S14" s="278">
        <f t="shared" si="5"/>
        <v>0</v>
      </c>
      <c r="T14" s="279"/>
      <c r="U14" s="278">
        <f t="shared" si="6"/>
        <v>0</v>
      </c>
      <c r="V14" s="279"/>
      <c r="W14" s="278">
        <f t="shared" si="7"/>
        <v>0</v>
      </c>
      <c r="X14" s="279"/>
      <c r="Y14" s="295">
        <f t="shared" ref="Y14:Y20" si="8">E14+G14+I14+K14+M14+O14+Q14+S14+W14+U14</f>
        <v>1</v>
      </c>
      <c r="Z14" s="504">
        <f>F14+H14+J14+L14+N14+P14+R14+T14+X14</f>
        <v>22805.919999999998</v>
      </c>
      <c r="AA14" s="116"/>
      <c r="AB14" s="116"/>
      <c r="AC14" s="116"/>
      <c r="AD14" s="116"/>
      <c r="AE14" s="116"/>
    </row>
    <row r="15" spans="1:150" s="99" customFormat="1" ht="15" x14ac:dyDescent="0.2">
      <c r="B15" s="503" t="s">
        <v>140</v>
      </c>
      <c r="C15" s="119" t="str">
        <f>Plan.Orç.!E47</f>
        <v>FUNDAÇÕES E ESTRUTURA</v>
      </c>
      <c r="D15" s="277">
        <f>Plan.Orç.!K65</f>
        <v>248396.86000000002</v>
      </c>
      <c r="E15" s="278"/>
      <c r="F15" s="279"/>
      <c r="G15" s="278" t="s">
        <v>100</v>
      </c>
      <c r="H15" s="279">
        <f>D15/4</f>
        <v>62099.215000000004</v>
      </c>
      <c r="I15" s="278">
        <f>J15/D15</f>
        <v>0.375</v>
      </c>
      <c r="J15" s="288">
        <f>H15*1.5</f>
        <v>93148.822500000009</v>
      </c>
      <c r="K15" s="278">
        <f>L15/D15</f>
        <v>0.375</v>
      </c>
      <c r="L15" s="279">
        <f>J15</f>
        <v>93148.822500000009</v>
      </c>
      <c r="M15" s="278">
        <f>N15/D15</f>
        <v>0</v>
      </c>
      <c r="N15" s="279">
        <f>D15-H15-J15-L15</f>
        <v>0</v>
      </c>
      <c r="O15" s="278">
        <f t="shared" si="3"/>
        <v>0</v>
      </c>
      <c r="P15" s="279"/>
      <c r="Q15" s="278">
        <f t="shared" si="4"/>
        <v>0</v>
      </c>
      <c r="R15" s="279"/>
      <c r="S15" s="278">
        <f t="shared" si="5"/>
        <v>0</v>
      </c>
      <c r="T15" s="279"/>
      <c r="U15" s="278">
        <f t="shared" si="6"/>
        <v>0</v>
      </c>
      <c r="V15" s="279"/>
      <c r="W15" s="278">
        <f t="shared" si="7"/>
        <v>0</v>
      </c>
      <c r="X15" s="279"/>
      <c r="Y15" s="295">
        <f t="shared" si="8"/>
        <v>0.75</v>
      </c>
      <c r="Z15" s="504">
        <f t="shared" ref="Z15:Z19" si="9">F15+H15+J15+L15+N15+P15+R15+T15+X15</f>
        <v>248396.86000000002</v>
      </c>
      <c r="AA15" s="116"/>
      <c r="AB15" s="116"/>
      <c r="AC15" s="116"/>
      <c r="AD15" s="116"/>
      <c r="AE15" s="116"/>
    </row>
    <row r="16" spans="1:150" s="99" customFormat="1" ht="15" x14ac:dyDescent="0.2">
      <c r="B16" s="503" t="s">
        <v>98</v>
      </c>
      <c r="C16" s="31" t="str">
        <f>Plan.Orç.!E67</f>
        <v>ALVENARIA, REVESTIMENTO E ESQUADRIAS</v>
      </c>
      <c r="D16" s="277">
        <f>Plan.Orç.!K93</f>
        <v>321739.02999999991</v>
      </c>
      <c r="E16" s="278"/>
      <c r="F16" s="279"/>
      <c r="G16" s="278"/>
      <c r="H16" s="279"/>
      <c r="I16" s="278"/>
      <c r="J16" s="288"/>
      <c r="K16" s="278">
        <f>L16/D16</f>
        <v>0.2</v>
      </c>
      <c r="L16" s="279">
        <f>D16/5</f>
        <v>64347.805999999982</v>
      </c>
      <c r="M16" s="278">
        <f>N16/D16</f>
        <v>0.2</v>
      </c>
      <c r="N16" s="279">
        <f>L16</f>
        <v>64347.805999999982</v>
      </c>
      <c r="O16" s="278">
        <f>P16/D16</f>
        <v>0.2</v>
      </c>
      <c r="P16" s="279">
        <f>N16</f>
        <v>64347.805999999982</v>
      </c>
      <c r="Q16" s="278">
        <f>R16/D16</f>
        <v>0.2</v>
      </c>
      <c r="R16" s="279">
        <f>P16</f>
        <v>64347.805999999982</v>
      </c>
      <c r="S16" s="278">
        <f>T16/D16</f>
        <v>0.2</v>
      </c>
      <c r="T16" s="279">
        <f>R16</f>
        <v>64347.805999999982</v>
      </c>
      <c r="U16" s="278">
        <f t="shared" si="6"/>
        <v>0</v>
      </c>
      <c r="V16" s="279"/>
      <c r="W16" s="278">
        <f t="shared" si="7"/>
        <v>0</v>
      </c>
      <c r="X16" s="279"/>
      <c r="Y16" s="295">
        <f t="shared" si="8"/>
        <v>1</v>
      </c>
      <c r="Z16" s="504">
        <f t="shared" si="9"/>
        <v>321739.02999999991</v>
      </c>
      <c r="AA16" s="116"/>
      <c r="AB16" s="116"/>
      <c r="AC16" s="116"/>
      <c r="AD16" s="116"/>
      <c r="AE16" s="116"/>
    </row>
    <row r="17" spans="2:31" s="99" customFormat="1" ht="15" customHeight="1" x14ac:dyDescent="0.2">
      <c r="B17" s="503" t="s">
        <v>141</v>
      </c>
      <c r="C17" s="31" t="str">
        <f>Plan.Orç.!E95</f>
        <v>PISOS E COBERTURA</v>
      </c>
      <c r="D17" s="277">
        <f>Plan.Orç.!K110</f>
        <v>167348.50999999995</v>
      </c>
      <c r="E17" s="278"/>
      <c r="F17" s="279"/>
      <c r="G17" s="278"/>
      <c r="H17" s="279"/>
      <c r="I17" s="278"/>
      <c r="J17" s="288"/>
      <c r="K17" s="278"/>
      <c r="L17" s="279"/>
      <c r="M17" s="278">
        <f>N17/D17</f>
        <v>0.1</v>
      </c>
      <c r="N17" s="279">
        <f>D17/10</f>
        <v>16734.850999999995</v>
      </c>
      <c r="O17" s="278">
        <f>P17/D17</f>
        <v>0.2</v>
      </c>
      <c r="P17" s="279">
        <f>D17/5</f>
        <v>33469.70199999999</v>
      </c>
      <c r="Q17" s="278">
        <f>R17/D17</f>
        <v>0.5</v>
      </c>
      <c r="R17" s="279">
        <f>D17/2</f>
        <v>83674.254999999976</v>
      </c>
      <c r="S17" s="278">
        <f>T17/D17</f>
        <v>0.2</v>
      </c>
      <c r="T17" s="279">
        <f>D17-N17-P17-R17</f>
        <v>33469.70199999999</v>
      </c>
      <c r="U17" s="278">
        <f t="shared" si="6"/>
        <v>0</v>
      </c>
      <c r="V17" s="279"/>
      <c r="W17" s="278">
        <f t="shared" si="7"/>
        <v>0</v>
      </c>
      <c r="X17" s="279"/>
      <c r="Y17" s="295">
        <f t="shared" si="8"/>
        <v>1</v>
      </c>
      <c r="Z17" s="504">
        <f t="shared" si="9"/>
        <v>167348.50999999995</v>
      </c>
      <c r="AA17" s="116"/>
      <c r="AB17" s="116"/>
      <c r="AC17" s="116"/>
      <c r="AD17" s="116"/>
      <c r="AE17" s="116"/>
    </row>
    <row r="18" spans="2:31" s="99" customFormat="1" ht="15" customHeight="1" x14ac:dyDescent="0.2">
      <c r="B18" s="503" t="s">
        <v>142</v>
      </c>
      <c r="C18" s="31" t="str">
        <f>Plan.Orç.!E112</f>
        <v>INSTALAÇÕES ELÉTRICAS, HIDROSANITÁRIAS E INCÊNDIO</v>
      </c>
      <c r="D18" s="277">
        <f>Plan.Orç.!K121</f>
        <v>43962.360000000008</v>
      </c>
      <c r="E18" s="278"/>
      <c r="F18" s="279"/>
      <c r="G18" s="278"/>
      <c r="H18" s="279"/>
      <c r="I18" s="278"/>
      <c r="J18" s="288"/>
      <c r="K18" s="278"/>
      <c r="L18" s="279"/>
      <c r="M18" s="278">
        <f t="shared" ref="M18:M19" si="10">N18/D18</f>
        <v>0.2</v>
      </c>
      <c r="N18" s="279">
        <f>D18/5</f>
        <v>8792.4720000000016</v>
      </c>
      <c r="O18" s="278">
        <f t="shared" ref="O18:O19" si="11">P18/D18</f>
        <v>0.2</v>
      </c>
      <c r="P18" s="279">
        <f>N18</f>
        <v>8792.4720000000016</v>
      </c>
      <c r="Q18" s="278">
        <f t="shared" ref="Q18:Q19" si="12">R18/D18</f>
        <v>0.2</v>
      </c>
      <c r="R18" s="279">
        <f>P18</f>
        <v>8792.4720000000016</v>
      </c>
      <c r="S18" s="278">
        <f t="shared" ref="S18:S19" si="13">T18/D18</f>
        <v>0.2</v>
      </c>
      <c r="T18" s="279">
        <f>R18</f>
        <v>8792.4720000000016</v>
      </c>
      <c r="U18" s="278">
        <f>V18/D18</f>
        <v>0.2</v>
      </c>
      <c r="V18" s="279">
        <f>T18</f>
        <v>8792.4720000000016</v>
      </c>
      <c r="W18" s="278">
        <f t="shared" si="7"/>
        <v>0</v>
      </c>
      <c r="X18" s="279"/>
      <c r="Y18" s="295">
        <f t="shared" si="8"/>
        <v>1</v>
      </c>
      <c r="Z18" s="504"/>
      <c r="AA18" s="116"/>
      <c r="AB18" s="116"/>
      <c r="AC18" s="116"/>
      <c r="AD18" s="116"/>
      <c r="AE18" s="116"/>
    </row>
    <row r="19" spans="2:31" s="99" customFormat="1" ht="15" x14ac:dyDescent="0.2">
      <c r="B19" s="503" t="s">
        <v>585</v>
      </c>
      <c r="C19" s="31" t="str">
        <f>Plan.Orç.!E124</f>
        <v xml:space="preserve">FORNECIMENTOS </v>
      </c>
      <c r="D19" s="277">
        <f>Plan.Orç.!K208</f>
        <v>27807.199999999997</v>
      </c>
      <c r="E19" s="278"/>
      <c r="F19" s="279"/>
      <c r="G19" s="278"/>
      <c r="H19" s="279"/>
      <c r="I19" s="278">
        <f>J19/D19</f>
        <v>0.125</v>
      </c>
      <c r="J19" s="288">
        <f>D19/8</f>
        <v>3475.8999999999996</v>
      </c>
      <c r="K19" s="278">
        <f>L19/D19</f>
        <v>0.125</v>
      </c>
      <c r="L19" s="279">
        <f>J19</f>
        <v>3475.8999999999996</v>
      </c>
      <c r="M19" s="278">
        <f t="shared" si="10"/>
        <v>0.125</v>
      </c>
      <c r="N19" s="279">
        <f>L19</f>
        <v>3475.8999999999996</v>
      </c>
      <c r="O19" s="278">
        <f t="shared" si="11"/>
        <v>0.125</v>
      </c>
      <c r="P19" s="279">
        <f>N19</f>
        <v>3475.8999999999996</v>
      </c>
      <c r="Q19" s="278">
        <f t="shared" si="12"/>
        <v>0.125</v>
      </c>
      <c r="R19" s="279">
        <f>P19</f>
        <v>3475.8999999999996</v>
      </c>
      <c r="S19" s="278">
        <f t="shared" si="13"/>
        <v>0.125</v>
      </c>
      <c r="T19" s="279">
        <f>R19</f>
        <v>3475.8999999999996</v>
      </c>
      <c r="U19" s="278">
        <f>V19/D19</f>
        <v>0.125</v>
      </c>
      <c r="V19" s="279">
        <f>T19</f>
        <v>3475.8999999999996</v>
      </c>
      <c r="W19" s="278">
        <f>X19/D19</f>
        <v>0.125</v>
      </c>
      <c r="X19" s="279">
        <f>V19</f>
        <v>3475.8999999999996</v>
      </c>
      <c r="Y19" s="295">
        <f t="shared" si="8"/>
        <v>1</v>
      </c>
      <c r="Z19" s="504">
        <f t="shared" si="9"/>
        <v>24331.300000000003</v>
      </c>
      <c r="AA19" s="116"/>
      <c r="AB19" s="116"/>
      <c r="AC19" s="116"/>
      <c r="AD19" s="116"/>
      <c r="AE19" s="116"/>
    </row>
    <row r="20" spans="2:31" s="99" customFormat="1" ht="15" x14ac:dyDescent="0.2">
      <c r="B20" s="503"/>
      <c r="C20" s="280" t="s">
        <v>144</v>
      </c>
      <c r="D20" s="281">
        <f>SUM(D13:D19)</f>
        <v>1689937.53</v>
      </c>
      <c r="E20" s="282"/>
      <c r="F20" s="282">
        <f>SUM(F13:F19)</f>
        <v>14851.189999999999</v>
      </c>
      <c r="G20" s="282"/>
      <c r="H20" s="282">
        <f t="shared" ref="H20:T20" si="14">SUM(H13:H19)</f>
        <v>180736.88124999998</v>
      </c>
      <c r="I20" s="282"/>
      <c r="J20" s="282">
        <f t="shared" si="14"/>
        <v>203859.42874999999</v>
      </c>
      <c r="K20" s="282"/>
      <c r="L20" s="282">
        <f t="shared" si="14"/>
        <v>246760.29349999997</v>
      </c>
      <c r="M20" s="282"/>
      <c r="N20" s="282">
        <f t="shared" si="14"/>
        <v>179138.79399999997</v>
      </c>
      <c r="O20" s="282"/>
      <c r="P20" s="282">
        <f t="shared" si="14"/>
        <v>181575.68416666662</v>
      </c>
      <c r="Q20" s="282"/>
      <c r="R20" s="282">
        <f t="shared" si="14"/>
        <v>246078.19799999995</v>
      </c>
      <c r="S20" s="282"/>
      <c r="T20" s="282">
        <f t="shared" si="14"/>
        <v>217320.58624999996</v>
      </c>
      <c r="U20" s="282"/>
      <c r="V20" s="282">
        <f t="shared" ref="V20" si="15">SUM(V13:V19)</f>
        <v>119503.07824999999</v>
      </c>
      <c r="W20" s="282"/>
      <c r="X20" s="282">
        <f>SUM(X13:X19)</f>
        <v>100113.39583333323</v>
      </c>
      <c r="Y20" s="295">
        <f t="shared" si="8"/>
        <v>0</v>
      </c>
      <c r="Z20" s="504">
        <f>SUM(Z13:Z19)</f>
        <v>1535264.5637499997</v>
      </c>
      <c r="AA20" s="116"/>
      <c r="AB20" s="116"/>
      <c r="AC20" s="116"/>
      <c r="AD20" s="116"/>
      <c r="AE20" s="116"/>
    </row>
    <row r="21" spans="2:31" s="99" customFormat="1" ht="15" x14ac:dyDescent="0.2">
      <c r="B21" s="503"/>
      <c r="C21" s="280" t="s">
        <v>145</v>
      </c>
      <c r="D21" s="281">
        <f>D20</f>
        <v>1689937.53</v>
      </c>
      <c r="E21" s="282"/>
      <c r="F21" s="282">
        <f>F20</f>
        <v>14851.189999999999</v>
      </c>
      <c r="G21" s="120"/>
      <c r="H21" s="120">
        <f>F21+H20</f>
        <v>195588.07124999998</v>
      </c>
      <c r="I21" s="120"/>
      <c r="J21" s="120">
        <f>H21+J20</f>
        <v>399447.5</v>
      </c>
      <c r="K21" s="120"/>
      <c r="L21" s="120">
        <f>J21+L20</f>
        <v>646207.79349999991</v>
      </c>
      <c r="M21" s="120"/>
      <c r="N21" s="120">
        <f>L21+N20</f>
        <v>825346.58749999991</v>
      </c>
      <c r="O21" s="120"/>
      <c r="P21" s="120">
        <f>N21+P20</f>
        <v>1006922.2716666665</v>
      </c>
      <c r="Q21" s="120"/>
      <c r="R21" s="120">
        <f>P21+R20</f>
        <v>1253000.4696666664</v>
      </c>
      <c r="S21" s="120"/>
      <c r="T21" s="120">
        <f>R21+T20</f>
        <v>1470321.0559166663</v>
      </c>
      <c r="U21" s="120"/>
      <c r="V21" s="120">
        <f>T21+V20</f>
        <v>1589824.1341666663</v>
      </c>
      <c r="W21" s="120"/>
      <c r="X21" s="120">
        <f>V21+X20</f>
        <v>1689937.5299999996</v>
      </c>
      <c r="Y21" s="120"/>
      <c r="Z21" s="504"/>
      <c r="AA21" s="116"/>
      <c r="AB21" s="116"/>
      <c r="AC21" s="116"/>
      <c r="AD21" s="116"/>
      <c r="AE21" s="116"/>
    </row>
    <row r="22" spans="2:31" s="99" customFormat="1" ht="15" x14ac:dyDescent="0.2">
      <c r="B22" s="503"/>
      <c r="C22" s="280" t="s">
        <v>146</v>
      </c>
      <c r="D22" s="283"/>
      <c r="E22" s="284">
        <f>F20/D20</f>
        <v>8.7880112349478373E-3</v>
      </c>
      <c r="F22" s="284"/>
      <c r="G22" s="121">
        <f>H20/D20</f>
        <v>0.10694885345850623</v>
      </c>
      <c r="H22" s="121"/>
      <c r="I22" s="121">
        <f>J20/D20</f>
        <v>0.12063133999397006</v>
      </c>
      <c r="J22" s="121"/>
      <c r="K22" s="121">
        <f>L20/D20</f>
        <v>0.14601740544811734</v>
      </c>
      <c r="L22" s="121"/>
      <c r="M22" s="121">
        <f>N20/D20</f>
        <v>0.10600320474568073</v>
      </c>
      <c r="N22" s="121"/>
      <c r="O22" s="121">
        <f>P20/D20</f>
        <v>0.10744520489267234</v>
      </c>
      <c r="P22" s="121"/>
      <c r="Q22" s="121">
        <f>R20/D20</f>
        <v>0.14561378372370956</v>
      </c>
      <c r="R22" s="121"/>
      <c r="S22" s="121">
        <f>T20/D20</f>
        <v>0.12859681638646131</v>
      </c>
      <c r="T22" s="121"/>
      <c r="U22" s="121">
        <f>V20/D20</f>
        <v>7.0714494547026233E-2</v>
      </c>
      <c r="V22" s="121"/>
      <c r="W22" s="121">
        <f>X20/D20</f>
        <v>5.9240885568908115E-2</v>
      </c>
      <c r="X22" s="121"/>
      <c r="Y22" s="121"/>
      <c r="Z22" s="505"/>
      <c r="AA22" s="116"/>
      <c r="AB22" s="116"/>
      <c r="AC22" s="116"/>
      <c r="AD22" s="116"/>
      <c r="AE22" s="116"/>
    </row>
    <row r="23" spans="2:31" s="99" customFormat="1" ht="15" x14ac:dyDescent="0.2">
      <c r="B23" s="506"/>
      <c r="C23" s="285" t="s">
        <v>147</v>
      </c>
      <c r="D23" s="286"/>
      <c r="E23" s="287">
        <f>E22</f>
        <v>8.7880112349478373E-3</v>
      </c>
      <c r="F23" s="287"/>
      <c r="G23" s="122">
        <f>E23+G22</f>
        <v>0.11573686469345407</v>
      </c>
      <c r="H23" s="122"/>
      <c r="I23" s="122">
        <f>G23+I22</f>
        <v>0.23636820468742414</v>
      </c>
      <c r="J23" s="122"/>
      <c r="K23" s="122">
        <f>I23+K22</f>
        <v>0.38238561013554151</v>
      </c>
      <c r="L23" s="122"/>
      <c r="M23" s="122">
        <f>K23+M22</f>
        <v>0.48838881488122221</v>
      </c>
      <c r="N23" s="122"/>
      <c r="O23" s="122">
        <f>M23+O22</f>
        <v>0.5958340197738945</v>
      </c>
      <c r="P23" s="122"/>
      <c r="Q23" s="122">
        <f>O23+Q22</f>
        <v>0.74144780349760409</v>
      </c>
      <c r="R23" s="122"/>
      <c r="S23" s="122">
        <f>Q23+S22</f>
        <v>0.87004461988406545</v>
      </c>
      <c r="T23" s="122"/>
      <c r="U23" s="122">
        <f>S23+U22</f>
        <v>0.94075911443109173</v>
      </c>
      <c r="V23" s="122"/>
      <c r="W23" s="122">
        <f>U23+W22</f>
        <v>0.99999999999999989</v>
      </c>
      <c r="X23" s="122"/>
      <c r="Y23" s="122"/>
      <c r="Z23" s="507"/>
      <c r="AA23" s="116"/>
      <c r="AB23" s="116"/>
      <c r="AC23" s="116"/>
      <c r="AD23" s="116"/>
      <c r="AE23" s="116"/>
    </row>
    <row r="24" spans="2:31" s="99" customFormat="1" ht="15" x14ac:dyDescent="0.2">
      <c r="B24" s="508"/>
      <c r="C24" s="124"/>
      <c r="D24" s="123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6"/>
      <c r="Y24" s="126"/>
      <c r="Z24" s="509"/>
      <c r="AA24" s="116"/>
      <c r="AB24" s="116"/>
      <c r="AC24" s="116"/>
      <c r="AD24" s="116"/>
      <c r="AE24" s="116"/>
    </row>
    <row r="25" spans="2:31" s="99" customFormat="1" ht="15" x14ac:dyDescent="0.2">
      <c r="B25" s="508"/>
      <c r="C25" s="124"/>
      <c r="D25" s="127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Z25" s="510"/>
    </row>
    <row r="26" spans="2:31" s="99" customFormat="1" ht="15" x14ac:dyDescent="0.2">
      <c r="B26" s="508"/>
      <c r="C26" s="124"/>
      <c r="D26" s="127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Z26" s="510"/>
    </row>
    <row r="27" spans="2:31" s="99" customFormat="1" ht="15" x14ac:dyDescent="0.2">
      <c r="B27" s="508"/>
      <c r="C27" s="124"/>
      <c r="D27" s="127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Z27" s="510"/>
    </row>
    <row r="28" spans="2:31" s="99" customFormat="1" ht="15" x14ac:dyDescent="0.2">
      <c r="B28" s="508"/>
      <c r="C28" s="124"/>
      <c r="D28" s="127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Z28" s="510"/>
    </row>
    <row r="29" spans="2:31" s="99" customFormat="1" ht="15" x14ac:dyDescent="0.2">
      <c r="B29" s="508"/>
      <c r="C29" s="124"/>
      <c r="D29" s="127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Z29" s="510"/>
    </row>
    <row r="30" spans="2:31" s="99" customFormat="1" ht="15" x14ac:dyDescent="0.2">
      <c r="B30" s="508"/>
      <c r="C30" s="124"/>
      <c r="D30" s="127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Z30" s="510"/>
    </row>
    <row r="31" spans="2:31" s="99" customFormat="1" ht="15" x14ac:dyDescent="0.2">
      <c r="B31" s="508"/>
      <c r="C31" s="124"/>
      <c r="D31" s="127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Z31" s="510"/>
    </row>
    <row r="32" spans="2:31" s="99" customFormat="1" ht="15" x14ac:dyDescent="0.2">
      <c r="B32" s="508"/>
      <c r="C32" s="124"/>
      <c r="D32" s="127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Z32" s="510"/>
    </row>
    <row r="33" spans="2:26" s="99" customFormat="1" ht="15" x14ac:dyDescent="0.2">
      <c r="B33" s="508"/>
      <c r="C33" s="124"/>
      <c r="D33" s="127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Z33" s="510"/>
    </row>
    <row r="34" spans="2:26" s="99" customFormat="1" ht="15" x14ac:dyDescent="0.2">
      <c r="B34" s="508"/>
      <c r="C34" s="124"/>
      <c r="D34" s="127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Z34" s="510"/>
    </row>
    <row r="35" spans="2:26" s="99" customFormat="1" ht="15" x14ac:dyDescent="0.2">
      <c r="B35" s="508"/>
      <c r="C35" s="124"/>
      <c r="D35" s="127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Z35" s="510"/>
    </row>
    <row r="36" spans="2:26" s="99" customFormat="1" ht="15" x14ac:dyDescent="0.2">
      <c r="B36" s="508"/>
      <c r="C36" s="124"/>
      <c r="D36" s="127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Z36" s="510"/>
    </row>
    <row r="37" spans="2:26" s="99" customFormat="1" ht="15.75" thickBot="1" x14ac:dyDescent="0.25">
      <c r="B37" s="511"/>
      <c r="C37" s="512"/>
      <c r="D37" s="513"/>
      <c r="E37" s="514"/>
      <c r="F37" s="514"/>
      <c r="G37" s="514"/>
      <c r="H37" s="514"/>
      <c r="I37" s="514"/>
      <c r="J37" s="514"/>
      <c r="K37" s="514"/>
      <c r="L37" s="514"/>
      <c r="M37" s="514"/>
      <c r="N37" s="514"/>
      <c r="O37" s="514"/>
      <c r="P37" s="514"/>
      <c r="Q37" s="514"/>
      <c r="R37" s="514"/>
      <c r="S37" s="514"/>
      <c r="T37" s="514"/>
      <c r="U37" s="514"/>
      <c r="V37" s="514"/>
      <c r="W37" s="514"/>
      <c r="X37" s="515"/>
      <c r="Y37" s="515"/>
      <c r="Z37" s="516"/>
    </row>
    <row r="38" spans="2:26" s="99" customFormat="1" ht="15" x14ac:dyDescent="0.2">
      <c r="B38" s="123"/>
      <c r="C38" s="124"/>
      <c r="D38" s="127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</row>
    <row r="39" spans="2:26" s="99" customFormat="1" ht="15" x14ac:dyDescent="0.2">
      <c r="B39" s="123"/>
      <c r="C39" s="124"/>
      <c r="D39" s="127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</row>
    <row r="40" spans="2:26" s="99" customFormat="1" ht="15" x14ac:dyDescent="0.2">
      <c r="B40" s="123"/>
      <c r="C40" s="124"/>
      <c r="D40" s="127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</row>
    <row r="41" spans="2:26" s="99" customFormat="1" ht="15" x14ac:dyDescent="0.2">
      <c r="B41" s="123"/>
      <c r="C41" s="124"/>
      <c r="D41" s="127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</row>
    <row r="42" spans="2:26" s="99" customFormat="1" ht="15" x14ac:dyDescent="0.2">
      <c r="B42" s="123"/>
      <c r="C42" s="124"/>
      <c r="D42" s="127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</row>
    <row r="43" spans="2:26" s="99" customFormat="1" ht="15" x14ac:dyDescent="0.2">
      <c r="B43" s="123"/>
      <c r="C43" s="124"/>
      <c r="D43" s="127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</row>
    <row r="44" spans="2:26" s="99" customFormat="1" ht="15" x14ac:dyDescent="0.2">
      <c r="B44" s="123"/>
      <c r="C44" s="124"/>
      <c r="D44" s="127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</row>
    <row r="45" spans="2:26" s="99" customFormat="1" ht="15" x14ac:dyDescent="0.2">
      <c r="B45" s="123"/>
      <c r="C45" s="124"/>
      <c r="D45" s="127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</row>
    <row r="46" spans="2:26" s="99" customFormat="1" ht="15" x14ac:dyDescent="0.2">
      <c r="B46" s="123"/>
      <c r="C46" s="124"/>
      <c r="D46" s="127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</row>
    <row r="47" spans="2:26" s="99" customFormat="1" ht="15" x14ac:dyDescent="0.2">
      <c r="B47" s="123"/>
      <c r="C47" s="124"/>
      <c r="D47" s="127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</row>
    <row r="48" spans="2:26" s="99" customFormat="1" ht="15" x14ac:dyDescent="0.2">
      <c r="B48" s="123"/>
      <c r="C48" s="124"/>
      <c r="D48" s="127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</row>
    <row r="49" spans="2:23" s="99" customFormat="1" ht="15" x14ac:dyDescent="0.2">
      <c r="B49" s="123"/>
      <c r="C49" s="124"/>
      <c r="D49" s="127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</row>
    <row r="50" spans="2:23" s="99" customFormat="1" ht="15" x14ac:dyDescent="0.2">
      <c r="B50" s="123"/>
      <c r="C50" s="124"/>
      <c r="D50" s="127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</row>
    <row r="51" spans="2:23" s="99" customFormat="1" ht="15" x14ac:dyDescent="0.2">
      <c r="B51" s="123"/>
      <c r="C51" s="124"/>
      <c r="D51" s="127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</row>
    <row r="52" spans="2:23" s="99" customFormat="1" ht="15" x14ac:dyDescent="0.2">
      <c r="B52" s="123"/>
      <c r="C52" s="124"/>
      <c r="D52" s="127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</row>
    <row r="53" spans="2:23" s="99" customFormat="1" ht="15" x14ac:dyDescent="0.2">
      <c r="B53" s="123"/>
      <c r="C53" s="124"/>
      <c r="D53" s="127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</row>
    <row r="54" spans="2:23" s="99" customFormat="1" ht="15" x14ac:dyDescent="0.2">
      <c r="B54" s="123"/>
      <c r="C54" s="124"/>
      <c r="D54" s="127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</row>
    <row r="55" spans="2:23" s="99" customFormat="1" ht="15" x14ac:dyDescent="0.2">
      <c r="B55" s="123"/>
      <c r="C55" s="124"/>
      <c r="D55" s="127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</row>
    <row r="56" spans="2:23" s="99" customFormat="1" ht="15" x14ac:dyDescent="0.2">
      <c r="B56" s="123"/>
      <c r="C56" s="124"/>
      <c r="D56" s="127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</row>
    <row r="57" spans="2:23" s="99" customFormat="1" ht="15" x14ac:dyDescent="0.2">
      <c r="B57" s="123"/>
      <c r="C57" s="124"/>
      <c r="D57" s="127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</row>
    <row r="58" spans="2:23" s="99" customFormat="1" ht="15" x14ac:dyDescent="0.2">
      <c r="B58" s="123"/>
      <c r="C58" s="124"/>
      <c r="D58" s="127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</row>
    <row r="59" spans="2:23" s="99" customFormat="1" ht="15" x14ac:dyDescent="0.2">
      <c r="B59" s="123"/>
      <c r="C59" s="124"/>
      <c r="D59" s="127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</row>
    <row r="60" spans="2:23" s="99" customFormat="1" ht="15" x14ac:dyDescent="0.2">
      <c r="B60" s="123"/>
      <c r="C60" s="124"/>
      <c r="D60" s="127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</row>
    <row r="61" spans="2:23" s="99" customFormat="1" ht="15" x14ac:dyDescent="0.2">
      <c r="B61" s="123"/>
      <c r="C61" s="124"/>
      <c r="D61" s="127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</row>
    <row r="62" spans="2:23" s="99" customFormat="1" ht="15" x14ac:dyDescent="0.2">
      <c r="B62" s="123"/>
      <c r="C62" s="124"/>
      <c r="D62" s="127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</row>
    <row r="63" spans="2:23" s="99" customFormat="1" ht="15" x14ac:dyDescent="0.2">
      <c r="B63" s="123"/>
      <c r="C63" s="124"/>
      <c r="D63" s="127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</row>
    <row r="64" spans="2:23" s="99" customFormat="1" ht="15" x14ac:dyDescent="0.2">
      <c r="B64" s="123"/>
      <c r="C64" s="124"/>
      <c r="D64" s="127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</row>
    <row r="65" spans="2:23" s="99" customFormat="1" ht="15" x14ac:dyDescent="0.2">
      <c r="B65" s="123"/>
      <c r="C65" s="124"/>
      <c r="D65" s="127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</row>
    <row r="66" spans="2:23" s="99" customFormat="1" ht="15" x14ac:dyDescent="0.2">
      <c r="B66" s="123"/>
      <c r="C66" s="124"/>
      <c r="D66" s="127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</row>
    <row r="67" spans="2:23" s="99" customFormat="1" ht="15" x14ac:dyDescent="0.2">
      <c r="B67" s="123"/>
      <c r="C67" s="124"/>
      <c r="D67" s="127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</row>
    <row r="68" spans="2:23" s="99" customFormat="1" ht="15" x14ac:dyDescent="0.2">
      <c r="B68" s="123"/>
      <c r="C68" s="124"/>
      <c r="D68" s="127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</row>
    <row r="69" spans="2:23" s="99" customFormat="1" ht="15" x14ac:dyDescent="0.2">
      <c r="B69" s="123"/>
      <c r="C69" s="124"/>
      <c r="D69" s="127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</row>
    <row r="70" spans="2:23" s="99" customFormat="1" ht="15" x14ac:dyDescent="0.2">
      <c r="B70" s="123"/>
      <c r="C70" s="124"/>
      <c r="D70" s="127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</row>
    <row r="71" spans="2:23" s="99" customFormat="1" ht="15" x14ac:dyDescent="0.2">
      <c r="B71" s="123"/>
      <c r="C71" s="124"/>
      <c r="D71" s="127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</row>
    <row r="72" spans="2:23" s="99" customFormat="1" ht="15" x14ac:dyDescent="0.2">
      <c r="B72" s="123"/>
      <c r="C72" s="124"/>
      <c r="D72" s="127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</row>
    <row r="73" spans="2:23" s="99" customFormat="1" ht="15" x14ac:dyDescent="0.2">
      <c r="B73" s="123"/>
      <c r="C73" s="124"/>
      <c r="D73" s="127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</row>
    <row r="74" spans="2:23" s="99" customFormat="1" ht="15" x14ac:dyDescent="0.2">
      <c r="B74" s="123"/>
      <c r="C74" s="124"/>
      <c r="D74" s="127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</row>
    <row r="75" spans="2:23" s="99" customFormat="1" ht="15" x14ac:dyDescent="0.2">
      <c r="B75" s="123"/>
      <c r="C75" s="124"/>
      <c r="D75" s="127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</row>
    <row r="76" spans="2:23" s="99" customFormat="1" ht="15" x14ac:dyDescent="0.2">
      <c r="B76" s="123"/>
      <c r="C76" s="124"/>
      <c r="D76" s="127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</row>
    <row r="77" spans="2:23" s="99" customFormat="1" ht="15" x14ac:dyDescent="0.2">
      <c r="B77" s="123"/>
      <c r="C77" s="124"/>
      <c r="D77" s="127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</row>
    <row r="78" spans="2:23" s="99" customFormat="1" ht="15" x14ac:dyDescent="0.2">
      <c r="B78" s="123"/>
      <c r="C78" s="124"/>
      <c r="D78" s="127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</row>
    <row r="79" spans="2:23" s="99" customFormat="1" ht="15" x14ac:dyDescent="0.2">
      <c r="B79" s="123"/>
      <c r="C79" s="124"/>
      <c r="D79" s="127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</row>
    <row r="80" spans="2:23" s="99" customFormat="1" ht="15" x14ac:dyDescent="0.2">
      <c r="B80" s="123"/>
      <c r="C80" s="124"/>
      <c r="D80" s="127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</row>
    <row r="81" spans="2:23" s="99" customFormat="1" ht="15" x14ac:dyDescent="0.2">
      <c r="B81" s="123"/>
      <c r="C81" s="124"/>
      <c r="D81" s="127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</row>
    <row r="82" spans="2:23" s="99" customFormat="1" ht="15" x14ac:dyDescent="0.2">
      <c r="B82" s="123"/>
      <c r="C82" s="124"/>
      <c r="D82" s="127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</row>
    <row r="83" spans="2:23" s="99" customFormat="1" ht="15" x14ac:dyDescent="0.2">
      <c r="B83" s="123"/>
      <c r="C83" s="124"/>
      <c r="D83" s="127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</row>
    <row r="84" spans="2:23" s="99" customFormat="1" ht="15" x14ac:dyDescent="0.2">
      <c r="B84" s="123"/>
      <c r="C84" s="124"/>
      <c r="D84" s="127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</row>
    <row r="85" spans="2:23" s="99" customFormat="1" ht="15" x14ac:dyDescent="0.2">
      <c r="B85" s="123"/>
      <c r="C85" s="124"/>
      <c r="D85" s="127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</row>
    <row r="86" spans="2:23" s="99" customFormat="1" ht="15" x14ac:dyDescent="0.2">
      <c r="B86" s="123"/>
      <c r="C86" s="124"/>
      <c r="D86" s="127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</row>
    <row r="87" spans="2:23" s="99" customFormat="1" ht="15" x14ac:dyDescent="0.2">
      <c r="B87" s="123"/>
      <c r="C87" s="124"/>
      <c r="D87" s="127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</row>
    <row r="88" spans="2:23" s="99" customFormat="1" ht="15" x14ac:dyDescent="0.2">
      <c r="B88" s="123"/>
      <c r="C88" s="124"/>
      <c r="D88" s="127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</row>
    <row r="89" spans="2:23" s="99" customFormat="1" ht="15" x14ac:dyDescent="0.2">
      <c r="B89" s="123"/>
      <c r="C89" s="124"/>
      <c r="D89" s="127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</row>
    <row r="90" spans="2:23" s="99" customFormat="1" ht="15" x14ac:dyDescent="0.2">
      <c r="B90" s="123"/>
      <c r="C90" s="124"/>
      <c r="D90" s="127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</row>
    <row r="91" spans="2:23" s="99" customFormat="1" ht="15" x14ac:dyDescent="0.2">
      <c r="B91" s="123"/>
      <c r="C91" s="124"/>
      <c r="D91" s="127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</row>
    <row r="92" spans="2:23" s="99" customFormat="1" ht="15" x14ac:dyDescent="0.2">
      <c r="B92" s="123"/>
      <c r="C92" s="124"/>
      <c r="D92" s="127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</row>
    <row r="93" spans="2:23" s="99" customFormat="1" ht="15" x14ac:dyDescent="0.2">
      <c r="B93" s="123"/>
      <c r="C93" s="124"/>
      <c r="D93" s="127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</row>
    <row r="94" spans="2:23" s="99" customFormat="1" ht="15" x14ac:dyDescent="0.2">
      <c r="B94" s="123"/>
      <c r="C94" s="124"/>
      <c r="D94" s="127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</row>
    <row r="95" spans="2:23" s="99" customFormat="1" ht="15" x14ac:dyDescent="0.2">
      <c r="B95" s="123"/>
      <c r="C95" s="124"/>
      <c r="D95" s="127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8"/>
    </row>
    <row r="96" spans="2:23" s="99" customFormat="1" ht="15" x14ac:dyDescent="0.2">
      <c r="B96" s="123"/>
      <c r="C96" s="124"/>
      <c r="D96" s="127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</row>
    <row r="97" spans="2:23" s="99" customFormat="1" ht="15" x14ac:dyDescent="0.2">
      <c r="B97" s="123"/>
      <c r="C97" s="124"/>
      <c r="D97" s="127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</row>
    <row r="98" spans="2:23" s="99" customFormat="1" ht="15" x14ac:dyDescent="0.2">
      <c r="B98" s="123"/>
      <c r="C98" s="124"/>
      <c r="D98" s="127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</row>
    <row r="99" spans="2:23" s="99" customFormat="1" ht="15" x14ac:dyDescent="0.2">
      <c r="B99" s="123"/>
      <c r="C99" s="124"/>
      <c r="D99" s="127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</row>
    <row r="100" spans="2:23" s="99" customFormat="1" ht="15" x14ac:dyDescent="0.2">
      <c r="B100" s="123"/>
      <c r="C100" s="124"/>
      <c r="D100" s="127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</row>
    <row r="101" spans="2:23" s="99" customFormat="1" ht="15" x14ac:dyDescent="0.2">
      <c r="B101" s="123"/>
      <c r="C101" s="124"/>
      <c r="D101" s="127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</row>
    <row r="102" spans="2:23" s="99" customFormat="1" ht="15" x14ac:dyDescent="0.2">
      <c r="B102" s="123"/>
      <c r="C102" s="124"/>
      <c r="D102" s="127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8"/>
      <c r="U102" s="128"/>
      <c r="V102" s="128"/>
      <c r="W102" s="128"/>
    </row>
    <row r="103" spans="2:23" s="99" customFormat="1" ht="15" x14ac:dyDescent="0.2">
      <c r="B103" s="123"/>
      <c r="C103" s="124"/>
      <c r="D103" s="127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</row>
    <row r="104" spans="2:23" s="99" customFormat="1" ht="15" x14ac:dyDescent="0.2">
      <c r="B104" s="123"/>
      <c r="C104" s="124"/>
      <c r="D104" s="127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</row>
    <row r="105" spans="2:23" s="99" customFormat="1" ht="15" x14ac:dyDescent="0.2">
      <c r="B105" s="123"/>
      <c r="C105" s="124"/>
      <c r="D105" s="127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</row>
    <row r="106" spans="2:23" s="99" customFormat="1" ht="15" x14ac:dyDescent="0.2">
      <c r="B106" s="123"/>
      <c r="C106" s="124"/>
      <c r="D106" s="127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</row>
    <row r="107" spans="2:23" s="99" customFormat="1" ht="15" x14ac:dyDescent="0.2">
      <c r="B107" s="123"/>
      <c r="C107" s="124"/>
      <c r="D107" s="127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</row>
    <row r="108" spans="2:23" s="99" customFormat="1" ht="15" x14ac:dyDescent="0.2">
      <c r="B108" s="123"/>
      <c r="C108" s="124"/>
      <c r="D108" s="127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</row>
    <row r="109" spans="2:23" s="99" customFormat="1" ht="15" x14ac:dyDescent="0.2">
      <c r="B109" s="123"/>
      <c r="C109" s="124"/>
      <c r="D109" s="127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</row>
    <row r="110" spans="2:23" s="99" customFormat="1" ht="15" x14ac:dyDescent="0.2">
      <c r="B110" s="123"/>
      <c r="C110" s="124"/>
      <c r="D110" s="127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</row>
    <row r="111" spans="2:23" s="99" customFormat="1" ht="15" x14ac:dyDescent="0.2">
      <c r="B111" s="123"/>
      <c r="C111" s="124"/>
      <c r="D111" s="127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</row>
    <row r="112" spans="2:23" s="99" customFormat="1" ht="15" x14ac:dyDescent="0.2">
      <c r="B112" s="123"/>
      <c r="C112" s="124"/>
      <c r="D112" s="127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</row>
    <row r="113" spans="2:23" s="99" customFormat="1" ht="15" x14ac:dyDescent="0.2">
      <c r="B113" s="123"/>
      <c r="C113" s="124"/>
      <c r="D113" s="127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</row>
    <row r="114" spans="2:23" s="99" customFormat="1" ht="15" x14ac:dyDescent="0.2">
      <c r="B114" s="123"/>
      <c r="C114" s="124"/>
      <c r="D114" s="127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</row>
    <row r="115" spans="2:23" s="99" customFormat="1" ht="15" x14ac:dyDescent="0.2">
      <c r="B115" s="123"/>
      <c r="C115" s="124"/>
      <c r="D115" s="127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</row>
    <row r="116" spans="2:23" s="99" customFormat="1" ht="15" x14ac:dyDescent="0.2">
      <c r="B116" s="123"/>
      <c r="C116" s="124"/>
      <c r="D116" s="127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</row>
    <row r="117" spans="2:23" s="99" customFormat="1" ht="15" x14ac:dyDescent="0.2">
      <c r="B117" s="123"/>
      <c r="C117" s="124"/>
      <c r="D117" s="127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</row>
    <row r="118" spans="2:23" s="99" customFormat="1" ht="15" x14ac:dyDescent="0.2">
      <c r="B118" s="123"/>
      <c r="C118" s="124"/>
      <c r="D118" s="127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</row>
    <row r="119" spans="2:23" s="99" customFormat="1" ht="15" x14ac:dyDescent="0.2">
      <c r="B119" s="123"/>
      <c r="C119" s="124"/>
      <c r="D119" s="127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</row>
    <row r="120" spans="2:23" s="99" customFormat="1" ht="15" x14ac:dyDescent="0.2">
      <c r="B120" s="123"/>
      <c r="C120" s="124"/>
      <c r="D120" s="127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</row>
    <row r="121" spans="2:23" s="99" customFormat="1" ht="15" x14ac:dyDescent="0.2">
      <c r="B121" s="123"/>
      <c r="C121" s="124"/>
      <c r="D121" s="127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</row>
    <row r="122" spans="2:23" s="99" customFormat="1" ht="15" x14ac:dyDescent="0.2">
      <c r="B122" s="123"/>
      <c r="C122" s="124"/>
      <c r="D122" s="127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</row>
    <row r="123" spans="2:23" s="99" customFormat="1" ht="15" x14ac:dyDescent="0.2">
      <c r="B123" s="123"/>
      <c r="C123" s="124"/>
      <c r="D123" s="127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</row>
    <row r="124" spans="2:23" s="99" customFormat="1" ht="15" x14ac:dyDescent="0.2">
      <c r="B124" s="123"/>
      <c r="C124" s="124"/>
      <c r="D124" s="127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</row>
    <row r="125" spans="2:23" s="99" customFormat="1" ht="15" x14ac:dyDescent="0.2">
      <c r="B125" s="123"/>
      <c r="C125" s="124"/>
      <c r="D125" s="127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</row>
    <row r="126" spans="2:23" s="99" customFormat="1" ht="15" x14ac:dyDescent="0.2">
      <c r="B126" s="123"/>
      <c r="C126" s="124"/>
      <c r="D126" s="127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</row>
    <row r="127" spans="2:23" s="99" customFormat="1" ht="15" x14ac:dyDescent="0.2">
      <c r="B127" s="123"/>
      <c r="C127" s="124"/>
      <c r="D127" s="127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</row>
    <row r="128" spans="2:23" s="99" customFormat="1" ht="15" x14ac:dyDescent="0.2">
      <c r="B128" s="123"/>
      <c r="C128" s="124"/>
      <c r="D128" s="127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</row>
    <row r="129" spans="2:23" s="99" customFormat="1" ht="15" x14ac:dyDescent="0.2">
      <c r="B129" s="123"/>
      <c r="C129" s="124"/>
      <c r="D129" s="127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</row>
    <row r="130" spans="2:23" s="99" customFormat="1" ht="15" x14ac:dyDescent="0.2">
      <c r="B130" s="123"/>
      <c r="C130" s="124"/>
      <c r="D130" s="127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</row>
    <row r="131" spans="2:23" s="99" customFormat="1" ht="15" x14ac:dyDescent="0.2">
      <c r="B131" s="123"/>
      <c r="C131" s="124"/>
      <c r="D131" s="127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</row>
    <row r="132" spans="2:23" s="99" customFormat="1" ht="15" x14ac:dyDescent="0.2">
      <c r="B132" s="123"/>
      <c r="C132" s="124"/>
      <c r="D132" s="127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</row>
    <row r="133" spans="2:23" s="99" customFormat="1" ht="15" x14ac:dyDescent="0.2">
      <c r="B133" s="123"/>
      <c r="C133" s="124"/>
      <c r="D133" s="127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</row>
    <row r="134" spans="2:23" s="99" customFormat="1" ht="15" x14ac:dyDescent="0.2">
      <c r="B134" s="123"/>
      <c r="C134" s="124"/>
      <c r="D134" s="127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</row>
    <row r="135" spans="2:23" s="99" customFormat="1" ht="15" x14ac:dyDescent="0.2">
      <c r="B135" s="123"/>
      <c r="C135" s="124"/>
      <c r="D135" s="127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</row>
    <row r="136" spans="2:23" s="99" customFormat="1" ht="15" x14ac:dyDescent="0.2">
      <c r="B136" s="123"/>
      <c r="C136" s="124"/>
      <c r="D136" s="127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</row>
    <row r="137" spans="2:23" s="99" customFormat="1" ht="15" x14ac:dyDescent="0.2">
      <c r="B137" s="123"/>
      <c r="C137" s="124"/>
      <c r="D137" s="127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</row>
    <row r="138" spans="2:23" s="99" customFormat="1" ht="15" x14ac:dyDescent="0.2">
      <c r="B138" s="123"/>
      <c r="C138" s="124"/>
      <c r="D138" s="127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</row>
    <row r="139" spans="2:23" s="99" customFormat="1" ht="15" x14ac:dyDescent="0.2">
      <c r="B139" s="123"/>
      <c r="C139" s="124"/>
      <c r="D139" s="127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</row>
    <row r="140" spans="2:23" s="99" customFormat="1" ht="15" x14ac:dyDescent="0.2">
      <c r="B140" s="123"/>
      <c r="C140" s="124"/>
      <c r="D140" s="127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</row>
    <row r="141" spans="2:23" s="99" customFormat="1" ht="15" x14ac:dyDescent="0.2">
      <c r="B141" s="123"/>
      <c r="C141" s="124"/>
      <c r="D141" s="127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</row>
    <row r="142" spans="2:23" s="99" customFormat="1" ht="15" x14ac:dyDescent="0.2">
      <c r="B142" s="123"/>
      <c r="C142" s="124"/>
      <c r="D142" s="127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</row>
    <row r="143" spans="2:23" s="99" customFormat="1" ht="15" x14ac:dyDescent="0.2">
      <c r="B143" s="123"/>
      <c r="C143" s="124"/>
      <c r="D143" s="127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</row>
    <row r="144" spans="2:23" s="99" customFormat="1" ht="15" x14ac:dyDescent="0.2">
      <c r="B144" s="123"/>
      <c r="C144" s="124"/>
      <c r="D144" s="127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</row>
    <row r="145" spans="2:23" s="99" customFormat="1" ht="15" x14ac:dyDescent="0.2">
      <c r="B145" s="123"/>
      <c r="C145" s="124"/>
      <c r="D145" s="127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</row>
    <row r="146" spans="2:23" s="99" customFormat="1" ht="15" x14ac:dyDescent="0.2">
      <c r="B146" s="123"/>
      <c r="C146" s="124"/>
      <c r="D146" s="127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</row>
    <row r="147" spans="2:23" s="99" customFormat="1" ht="15" x14ac:dyDescent="0.2">
      <c r="B147" s="123"/>
      <c r="C147" s="124"/>
      <c r="D147" s="127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</row>
    <row r="148" spans="2:23" s="99" customFormat="1" ht="15" x14ac:dyDescent="0.2">
      <c r="B148" s="123"/>
      <c r="C148" s="124"/>
      <c r="D148" s="127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</row>
    <row r="149" spans="2:23" s="99" customFormat="1" ht="15" x14ac:dyDescent="0.2">
      <c r="B149" s="123"/>
      <c r="C149" s="124"/>
      <c r="D149" s="127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</row>
    <row r="150" spans="2:23" s="99" customFormat="1" ht="15" x14ac:dyDescent="0.2">
      <c r="B150" s="123"/>
      <c r="C150" s="124"/>
      <c r="D150" s="127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</row>
    <row r="151" spans="2:23" s="99" customFormat="1" ht="15" x14ac:dyDescent="0.2">
      <c r="B151" s="123"/>
      <c r="C151" s="124"/>
      <c r="D151" s="127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</row>
    <row r="152" spans="2:23" s="99" customFormat="1" ht="15" x14ac:dyDescent="0.2">
      <c r="B152" s="123"/>
      <c r="C152" s="124"/>
      <c r="D152" s="127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</row>
    <row r="153" spans="2:23" s="99" customFormat="1" ht="15" x14ac:dyDescent="0.2">
      <c r="B153" s="123"/>
      <c r="C153" s="124"/>
      <c r="D153" s="127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</row>
    <row r="154" spans="2:23" s="99" customFormat="1" ht="15" x14ac:dyDescent="0.2">
      <c r="B154" s="123"/>
      <c r="C154" s="124"/>
      <c r="D154" s="127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</row>
    <row r="155" spans="2:23" s="99" customFormat="1" ht="15" x14ac:dyDescent="0.2">
      <c r="B155" s="123"/>
      <c r="C155" s="124"/>
      <c r="D155" s="127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</row>
    <row r="156" spans="2:23" s="99" customFormat="1" ht="15" x14ac:dyDescent="0.2">
      <c r="B156" s="123"/>
      <c r="C156" s="124"/>
      <c r="D156" s="127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</row>
    <row r="157" spans="2:23" s="99" customFormat="1" ht="15" x14ac:dyDescent="0.2">
      <c r="B157" s="123"/>
      <c r="C157" s="124"/>
      <c r="D157" s="127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</row>
    <row r="158" spans="2:23" s="99" customFormat="1" ht="15" x14ac:dyDescent="0.2">
      <c r="B158" s="123"/>
      <c r="C158" s="124"/>
      <c r="D158" s="127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</row>
    <row r="159" spans="2:23" s="99" customFormat="1" ht="15" x14ac:dyDescent="0.2">
      <c r="B159" s="123"/>
      <c r="C159" s="124"/>
      <c r="D159" s="127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</row>
    <row r="160" spans="2:23" s="99" customFormat="1" ht="15" x14ac:dyDescent="0.2">
      <c r="B160" s="123"/>
      <c r="C160" s="124"/>
      <c r="D160" s="127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</row>
    <row r="161" spans="2:23" s="99" customFormat="1" ht="15" x14ac:dyDescent="0.2">
      <c r="B161" s="123"/>
      <c r="C161" s="124"/>
      <c r="D161" s="127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</row>
    <row r="162" spans="2:23" s="99" customFormat="1" ht="15" x14ac:dyDescent="0.2">
      <c r="B162" s="123"/>
      <c r="C162" s="124"/>
      <c r="D162" s="127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</row>
    <row r="163" spans="2:23" s="99" customFormat="1" ht="15" x14ac:dyDescent="0.2">
      <c r="B163" s="123"/>
      <c r="C163" s="124"/>
      <c r="D163" s="127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</row>
    <row r="164" spans="2:23" s="99" customFormat="1" ht="15" x14ac:dyDescent="0.2">
      <c r="B164" s="123"/>
      <c r="C164" s="124"/>
      <c r="D164" s="127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</row>
    <row r="165" spans="2:23" s="99" customFormat="1" ht="15" x14ac:dyDescent="0.2">
      <c r="B165" s="123"/>
      <c r="C165" s="124"/>
      <c r="D165" s="127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</row>
    <row r="166" spans="2:23" s="99" customFormat="1" ht="15" x14ac:dyDescent="0.2">
      <c r="B166" s="123"/>
      <c r="C166" s="124"/>
      <c r="D166" s="127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</row>
    <row r="167" spans="2:23" s="99" customFormat="1" ht="15" x14ac:dyDescent="0.2">
      <c r="B167" s="123"/>
      <c r="C167" s="124"/>
      <c r="D167" s="127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</row>
    <row r="168" spans="2:23" s="99" customFormat="1" ht="15" x14ac:dyDescent="0.2">
      <c r="B168" s="123"/>
      <c r="C168" s="124"/>
      <c r="D168" s="127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</row>
    <row r="169" spans="2:23" s="99" customFormat="1" ht="15" x14ac:dyDescent="0.2">
      <c r="B169" s="123"/>
      <c r="C169" s="124"/>
      <c r="D169" s="127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</row>
    <row r="170" spans="2:23" s="99" customFormat="1" ht="15" x14ac:dyDescent="0.2">
      <c r="B170" s="123"/>
      <c r="C170" s="124"/>
      <c r="D170" s="127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</row>
    <row r="171" spans="2:23" s="99" customFormat="1" ht="15" x14ac:dyDescent="0.2">
      <c r="B171" s="123"/>
      <c r="C171" s="124"/>
      <c r="D171" s="127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</row>
    <row r="172" spans="2:23" s="99" customFormat="1" ht="15" x14ac:dyDescent="0.2">
      <c r="B172" s="123"/>
      <c r="C172" s="124"/>
      <c r="D172" s="127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</row>
    <row r="173" spans="2:23" s="99" customFormat="1" ht="15" x14ac:dyDescent="0.2">
      <c r="B173" s="123"/>
      <c r="C173" s="124"/>
      <c r="D173" s="127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</row>
    <row r="174" spans="2:23" s="99" customFormat="1" ht="15" x14ac:dyDescent="0.2">
      <c r="B174" s="123"/>
      <c r="C174" s="124"/>
      <c r="D174" s="127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</row>
    <row r="175" spans="2:23" s="99" customFormat="1" ht="15" x14ac:dyDescent="0.2">
      <c r="B175" s="123"/>
      <c r="C175" s="124"/>
      <c r="D175" s="127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</row>
    <row r="176" spans="2:23" s="99" customFormat="1" ht="15" x14ac:dyDescent="0.2">
      <c r="B176" s="123"/>
      <c r="C176" s="124"/>
      <c r="D176" s="127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</row>
    <row r="177" spans="2:23" s="99" customFormat="1" ht="15" x14ac:dyDescent="0.2">
      <c r="B177" s="123"/>
      <c r="C177" s="124"/>
      <c r="D177" s="127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</row>
    <row r="178" spans="2:23" s="99" customFormat="1" ht="15" x14ac:dyDescent="0.2">
      <c r="B178" s="123"/>
      <c r="C178" s="124"/>
      <c r="D178" s="127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</row>
    <row r="179" spans="2:23" s="99" customFormat="1" ht="15" x14ac:dyDescent="0.2">
      <c r="B179" s="123"/>
      <c r="C179" s="124"/>
      <c r="D179" s="127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</row>
    <row r="180" spans="2:23" s="99" customFormat="1" ht="15" x14ac:dyDescent="0.2">
      <c r="B180" s="123"/>
      <c r="C180" s="124"/>
      <c r="D180" s="127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</row>
    <row r="181" spans="2:23" s="99" customFormat="1" ht="15" x14ac:dyDescent="0.2">
      <c r="B181" s="123"/>
      <c r="C181" s="124"/>
      <c r="D181" s="127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</row>
    <row r="182" spans="2:23" s="99" customFormat="1" ht="15" x14ac:dyDescent="0.2">
      <c r="B182" s="123"/>
      <c r="C182" s="124"/>
      <c r="D182" s="127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</row>
    <row r="183" spans="2:23" s="99" customFormat="1" ht="15" x14ac:dyDescent="0.2">
      <c r="B183" s="123"/>
      <c r="C183" s="124"/>
      <c r="D183" s="127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</row>
    <row r="184" spans="2:23" s="99" customFormat="1" ht="15" x14ac:dyDescent="0.2">
      <c r="B184" s="123"/>
      <c r="C184" s="124"/>
      <c r="D184" s="127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</row>
    <row r="185" spans="2:23" s="99" customFormat="1" ht="15" x14ac:dyDescent="0.2">
      <c r="B185" s="123"/>
      <c r="C185" s="124"/>
      <c r="D185" s="127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</row>
    <row r="186" spans="2:23" s="99" customFormat="1" ht="15" x14ac:dyDescent="0.2">
      <c r="B186" s="123"/>
      <c r="C186" s="124"/>
      <c r="D186" s="127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</row>
    <row r="187" spans="2:23" s="99" customFormat="1" ht="15" x14ac:dyDescent="0.2">
      <c r="B187" s="126"/>
      <c r="C187" s="129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</row>
    <row r="188" spans="2:23" s="99" customFormat="1" ht="15" x14ac:dyDescent="0.2">
      <c r="B188" s="126"/>
      <c r="C188" s="129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</row>
    <row r="189" spans="2:23" s="99" customFormat="1" ht="15" x14ac:dyDescent="0.2">
      <c r="B189" s="126"/>
      <c r="C189" s="129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</row>
    <row r="190" spans="2:23" s="99" customFormat="1" ht="15" x14ac:dyDescent="0.2">
      <c r="B190" s="126"/>
      <c r="C190" s="129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</row>
    <row r="191" spans="2:23" s="99" customFormat="1" ht="15" x14ac:dyDescent="0.2">
      <c r="B191" s="126"/>
      <c r="C191" s="129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</row>
    <row r="192" spans="2:23" s="99" customFormat="1" ht="15" x14ac:dyDescent="0.2">
      <c r="B192" s="126"/>
      <c r="C192" s="129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</row>
    <row r="193" spans="2:23" s="99" customFormat="1" ht="15" x14ac:dyDescent="0.2">
      <c r="B193" s="126"/>
      <c r="C193" s="129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</row>
    <row r="194" spans="2:23" s="99" customFormat="1" ht="15" x14ac:dyDescent="0.2">
      <c r="B194" s="126"/>
      <c r="C194" s="129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</row>
    <row r="195" spans="2:23" s="99" customFormat="1" ht="15" x14ac:dyDescent="0.2">
      <c r="B195" s="126"/>
      <c r="C195" s="129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</row>
    <row r="196" spans="2:23" s="99" customFormat="1" ht="15" x14ac:dyDescent="0.2">
      <c r="B196" s="126"/>
      <c r="C196" s="129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</row>
    <row r="197" spans="2:23" s="99" customFormat="1" ht="15" x14ac:dyDescent="0.2">
      <c r="B197" s="126"/>
      <c r="C197" s="129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</row>
    <row r="198" spans="2:23" s="99" customFormat="1" ht="15" x14ac:dyDescent="0.2">
      <c r="B198" s="126"/>
      <c r="C198" s="129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</row>
    <row r="199" spans="2:23" s="99" customFormat="1" ht="15" x14ac:dyDescent="0.2">
      <c r="B199" s="126"/>
      <c r="C199" s="129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</row>
    <row r="200" spans="2:23" s="99" customFormat="1" ht="15" x14ac:dyDescent="0.2">
      <c r="B200" s="126"/>
      <c r="C200" s="129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</row>
    <row r="201" spans="2:23" s="99" customFormat="1" ht="15" x14ac:dyDescent="0.2">
      <c r="B201" s="126"/>
      <c r="C201" s="129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</row>
    <row r="202" spans="2:23" s="99" customFormat="1" ht="15" x14ac:dyDescent="0.2">
      <c r="B202" s="126"/>
      <c r="C202" s="129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</row>
    <row r="203" spans="2:23" s="99" customFormat="1" ht="15" x14ac:dyDescent="0.2">
      <c r="B203" s="126"/>
      <c r="C203" s="129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</row>
    <row r="204" spans="2:23" s="99" customFormat="1" ht="15" x14ac:dyDescent="0.2">
      <c r="B204" s="126"/>
      <c r="C204" s="129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6"/>
      <c r="U204" s="116"/>
      <c r="V204" s="116"/>
      <c r="W204" s="116"/>
    </row>
    <row r="205" spans="2:23" s="99" customFormat="1" ht="15" x14ac:dyDescent="0.2">
      <c r="B205" s="126"/>
      <c r="C205" s="129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</row>
    <row r="206" spans="2:23" s="99" customFormat="1" ht="15" x14ac:dyDescent="0.2">
      <c r="B206" s="126"/>
      <c r="C206" s="129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</row>
    <row r="207" spans="2:23" s="99" customFormat="1" ht="15" x14ac:dyDescent="0.2">
      <c r="B207" s="126"/>
      <c r="C207" s="129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</row>
    <row r="208" spans="2:23" s="99" customFormat="1" ht="15" x14ac:dyDescent="0.2">
      <c r="B208" s="126"/>
      <c r="C208" s="129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</row>
    <row r="209" spans="2:23" s="99" customFormat="1" ht="15" x14ac:dyDescent="0.2">
      <c r="B209" s="126"/>
      <c r="C209" s="129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</row>
    <row r="210" spans="2:23" s="99" customFormat="1" ht="15" x14ac:dyDescent="0.2">
      <c r="B210" s="126"/>
      <c r="C210" s="129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</row>
    <row r="211" spans="2:23" s="99" customFormat="1" ht="15" x14ac:dyDescent="0.2">
      <c r="B211" s="126"/>
      <c r="C211" s="129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</row>
    <row r="212" spans="2:23" s="99" customFormat="1" ht="15" x14ac:dyDescent="0.2">
      <c r="B212" s="126"/>
      <c r="C212" s="129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</row>
    <row r="213" spans="2:23" s="99" customFormat="1" ht="15" x14ac:dyDescent="0.2">
      <c r="B213" s="126"/>
      <c r="C213" s="129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</row>
    <row r="214" spans="2:23" s="99" customFormat="1" ht="15" x14ac:dyDescent="0.2">
      <c r="B214" s="126"/>
      <c r="C214" s="129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</row>
    <row r="215" spans="2:23" s="99" customFormat="1" ht="15" x14ac:dyDescent="0.2">
      <c r="B215" s="126"/>
      <c r="C215" s="129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</row>
    <row r="216" spans="2:23" s="99" customFormat="1" ht="15" x14ac:dyDescent="0.2">
      <c r="B216" s="126"/>
      <c r="C216" s="129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</row>
    <row r="217" spans="2:23" s="99" customFormat="1" ht="15" x14ac:dyDescent="0.2">
      <c r="B217" s="126"/>
      <c r="C217" s="129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</row>
    <row r="218" spans="2:23" s="99" customFormat="1" ht="15" x14ac:dyDescent="0.2">
      <c r="B218" s="126"/>
      <c r="C218" s="129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</row>
    <row r="219" spans="2:23" s="99" customFormat="1" ht="15" x14ac:dyDescent="0.2">
      <c r="B219" s="126"/>
      <c r="C219" s="129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</row>
    <row r="220" spans="2:23" s="99" customFormat="1" ht="15" x14ac:dyDescent="0.2">
      <c r="B220" s="126"/>
      <c r="C220" s="129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</row>
    <row r="221" spans="2:23" s="99" customFormat="1" ht="15" x14ac:dyDescent="0.2">
      <c r="B221" s="126"/>
      <c r="C221" s="129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</row>
    <row r="222" spans="2:23" s="99" customFormat="1" ht="15" x14ac:dyDescent="0.2">
      <c r="B222" s="126"/>
      <c r="C222" s="129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</row>
    <row r="223" spans="2:23" s="99" customFormat="1" ht="15" x14ac:dyDescent="0.2">
      <c r="B223" s="126"/>
      <c r="C223" s="129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</row>
    <row r="224" spans="2:23" s="99" customFormat="1" ht="15" x14ac:dyDescent="0.2">
      <c r="B224" s="126"/>
      <c r="C224" s="129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</row>
    <row r="225" spans="2:23" s="99" customFormat="1" ht="15" x14ac:dyDescent="0.2">
      <c r="B225" s="126"/>
      <c r="C225" s="129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</row>
    <row r="226" spans="2:23" s="99" customFormat="1" ht="15" x14ac:dyDescent="0.2">
      <c r="B226" s="126"/>
      <c r="C226" s="129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</row>
    <row r="227" spans="2:23" s="99" customFormat="1" ht="15" x14ac:dyDescent="0.2">
      <c r="B227" s="126"/>
      <c r="C227" s="129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</row>
    <row r="228" spans="2:23" s="99" customFormat="1" ht="15" x14ac:dyDescent="0.2">
      <c r="B228" s="126"/>
      <c r="C228" s="129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</row>
    <row r="229" spans="2:23" s="99" customFormat="1" ht="15" x14ac:dyDescent="0.2">
      <c r="B229" s="126"/>
      <c r="C229" s="129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</row>
    <row r="230" spans="2:23" s="99" customFormat="1" ht="15" x14ac:dyDescent="0.2">
      <c r="B230" s="126"/>
      <c r="C230" s="129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</row>
    <row r="231" spans="2:23" s="99" customFormat="1" ht="15" x14ac:dyDescent="0.2">
      <c r="B231" s="126"/>
      <c r="C231" s="129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</row>
    <row r="232" spans="2:23" s="99" customFormat="1" ht="15" x14ac:dyDescent="0.2">
      <c r="B232" s="126"/>
      <c r="C232" s="129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</row>
    <row r="233" spans="2:23" s="99" customFormat="1" ht="15" x14ac:dyDescent="0.2">
      <c r="B233" s="126"/>
      <c r="C233" s="129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</row>
    <row r="234" spans="2:23" s="99" customFormat="1" ht="15" x14ac:dyDescent="0.2">
      <c r="B234" s="126"/>
      <c r="C234" s="129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</row>
    <row r="235" spans="2:23" s="99" customFormat="1" ht="15" x14ac:dyDescent="0.2">
      <c r="B235" s="126"/>
      <c r="C235" s="129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</row>
    <row r="236" spans="2:23" s="99" customFormat="1" ht="15" x14ac:dyDescent="0.2">
      <c r="B236" s="126"/>
      <c r="C236" s="129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</row>
    <row r="237" spans="2:23" s="99" customFormat="1" ht="15" x14ac:dyDescent="0.2">
      <c r="B237" s="126"/>
      <c r="C237" s="129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</row>
    <row r="238" spans="2:23" s="99" customFormat="1" ht="15" x14ac:dyDescent="0.2">
      <c r="B238" s="126"/>
      <c r="C238" s="129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</row>
    <row r="239" spans="2:23" s="99" customFormat="1" ht="15" x14ac:dyDescent="0.2">
      <c r="B239" s="126"/>
      <c r="C239" s="129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</row>
    <row r="240" spans="2:23" s="99" customFormat="1" ht="15" x14ac:dyDescent="0.2">
      <c r="B240" s="126"/>
      <c r="C240" s="129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</row>
    <row r="241" spans="2:23" s="99" customFormat="1" ht="15" x14ac:dyDescent="0.2">
      <c r="B241" s="126"/>
      <c r="C241" s="129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</row>
    <row r="242" spans="2:23" s="99" customFormat="1" ht="15" x14ac:dyDescent="0.2">
      <c r="B242" s="126"/>
      <c r="C242" s="129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</row>
    <row r="243" spans="2:23" s="99" customFormat="1" ht="15" x14ac:dyDescent="0.2">
      <c r="B243" s="126"/>
      <c r="C243" s="129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</row>
    <row r="244" spans="2:23" s="99" customFormat="1" ht="15" x14ac:dyDescent="0.2">
      <c r="B244" s="126"/>
      <c r="C244" s="129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</row>
    <row r="245" spans="2:23" s="99" customFormat="1" ht="15" x14ac:dyDescent="0.2">
      <c r="B245" s="126"/>
      <c r="C245" s="129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</row>
    <row r="246" spans="2:23" s="99" customFormat="1" ht="15" x14ac:dyDescent="0.2">
      <c r="B246" s="126"/>
      <c r="C246" s="129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</row>
    <row r="247" spans="2:23" s="99" customFormat="1" ht="15" x14ac:dyDescent="0.2">
      <c r="B247" s="126"/>
      <c r="C247" s="129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</row>
    <row r="248" spans="2:23" s="99" customFormat="1" ht="15" x14ac:dyDescent="0.2">
      <c r="B248" s="126"/>
      <c r="C248" s="129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</row>
    <row r="249" spans="2:23" s="99" customFormat="1" ht="15" x14ac:dyDescent="0.2">
      <c r="B249" s="126"/>
      <c r="C249" s="129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</row>
    <row r="250" spans="2:23" s="99" customFormat="1" ht="15" x14ac:dyDescent="0.2">
      <c r="B250" s="126"/>
      <c r="C250" s="129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</row>
    <row r="251" spans="2:23" s="99" customFormat="1" ht="15" x14ac:dyDescent="0.2">
      <c r="B251" s="126"/>
      <c r="C251" s="129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</row>
    <row r="252" spans="2:23" s="99" customFormat="1" ht="15" x14ac:dyDescent="0.2">
      <c r="B252" s="126"/>
      <c r="C252" s="129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</row>
    <row r="253" spans="2:23" s="99" customFormat="1" ht="15" x14ac:dyDescent="0.2">
      <c r="B253" s="126"/>
      <c r="C253" s="129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</row>
    <row r="254" spans="2:23" s="99" customFormat="1" ht="15" x14ac:dyDescent="0.2">
      <c r="B254" s="126"/>
      <c r="C254" s="129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</row>
    <row r="255" spans="2:23" s="99" customFormat="1" ht="15" x14ac:dyDescent="0.2">
      <c r="B255" s="126"/>
      <c r="C255" s="129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</row>
    <row r="256" spans="2:23" s="99" customFormat="1" ht="15" x14ac:dyDescent="0.2">
      <c r="B256" s="126"/>
      <c r="C256" s="129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</row>
    <row r="257" spans="2:23" s="99" customFormat="1" ht="15" x14ac:dyDescent="0.2">
      <c r="B257" s="126"/>
      <c r="C257" s="129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</row>
    <row r="258" spans="2:23" s="99" customFormat="1" ht="15" x14ac:dyDescent="0.2">
      <c r="B258" s="126"/>
      <c r="C258" s="129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</row>
    <row r="259" spans="2:23" s="99" customFormat="1" ht="15" x14ac:dyDescent="0.2">
      <c r="B259" s="126"/>
      <c r="C259" s="129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</row>
    <row r="260" spans="2:23" s="99" customFormat="1" ht="15" x14ac:dyDescent="0.2">
      <c r="B260" s="126"/>
      <c r="C260" s="129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</row>
    <row r="261" spans="2:23" s="99" customFormat="1" ht="15" x14ac:dyDescent="0.2">
      <c r="B261" s="126"/>
      <c r="C261" s="129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</row>
    <row r="262" spans="2:23" s="99" customFormat="1" ht="15" x14ac:dyDescent="0.2">
      <c r="B262" s="126"/>
      <c r="C262" s="129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</row>
    <row r="263" spans="2:23" s="99" customFormat="1" ht="15" x14ac:dyDescent="0.2">
      <c r="B263" s="126"/>
      <c r="C263" s="129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</row>
    <row r="264" spans="2:23" s="99" customFormat="1" ht="15" x14ac:dyDescent="0.2">
      <c r="B264" s="126"/>
      <c r="C264" s="129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</row>
    <row r="265" spans="2:23" s="99" customFormat="1" ht="15" x14ac:dyDescent="0.2">
      <c r="B265" s="126"/>
      <c r="C265" s="129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</row>
    <row r="266" spans="2:23" s="99" customFormat="1" ht="15" x14ac:dyDescent="0.2">
      <c r="B266" s="126"/>
      <c r="C266" s="129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</row>
    <row r="267" spans="2:23" s="99" customFormat="1" ht="15" x14ac:dyDescent="0.2">
      <c r="B267" s="126"/>
      <c r="C267" s="129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</row>
    <row r="268" spans="2:23" s="99" customFormat="1" ht="15" x14ac:dyDescent="0.2">
      <c r="B268" s="126"/>
      <c r="C268" s="129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</row>
    <row r="269" spans="2:23" s="99" customFormat="1" ht="15" x14ac:dyDescent="0.2">
      <c r="B269" s="126"/>
      <c r="C269" s="129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</row>
    <row r="270" spans="2:23" s="99" customFormat="1" ht="15" x14ac:dyDescent="0.2">
      <c r="B270" s="126"/>
      <c r="C270" s="129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</row>
    <row r="271" spans="2:23" s="99" customFormat="1" ht="15" x14ac:dyDescent="0.2">
      <c r="B271" s="126"/>
      <c r="C271" s="129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</row>
    <row r="272" spans="2:23" s="99" customFormat="1" ht="15" x14ac:dyDescent="0.2">
      <c r="B272" s="126"/>
      <c r="C272" s="129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</row>
    <row r="273" spans="2:23" s="99" customFormat="1" ht="15" x14ac:dyDescent="0.2">
      <c r="B273" s="126"/>
      <c r="C273" s="129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</row>
    <row r="274" spans="2:23" s="99" customFormat="1" ht="15" x14ac:dyDescent="0.2">
      <c r="B274" s="126"/>
      <c r="C274" s="129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</row>
    <row r="275" spans="2:23" s="99" customFormat="1" ht="15" x14ac:dyDescent="0.2">
      <c r="B275" s="126"/>
      <c r="C275" s="129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</row>
    <row r="276" spans="2:23" s="99" customFormat="1" ht="15" x14ac:dyDescent="0.2">
      <c r="B276" s="126"/>
      <c r="C276" s="129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</row>
    <row r="277" spans="2:23" s="99" customFormat="1" ht="15" x14ac:dyDescent="0.2">
      <c r="B277" s="126"/>
      <c r="C277" s="129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</row>
    <row r="278" spans="2:23" s="99" customFormat="1" ht="15" x14ac:dyDescent="0.2">
      <c r="B278" s="126"/>
      <c r="C278" s="129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</row>
    <row r="279" spans="2:23" s="99" customFormat="1" ht="15" x14ac:dyDescent="0.2">
      <c r="B279" s="126"/>
      <c r="C279" s="129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</row>
    <row r="280" spans="2:23" s="99" customFormat="1" ht="15" x14ac:dyDescent="0.2">
      <c r="B280" s="126"/>
      <c r="C280" s="129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</row>
    <row r="281" spans="2:23" s="99" customFormat="1" ht="15" x14ac:dyDescent="0.2">
      <c r="B281" s="126"/>
      <c r="C281" s="129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</row>
    <row r="282" spans="2:23" s="99" customFormat="1" ht="15" x14ac:dyDescent="0.2">
      <c r="B282" s="126"/>
      <c r="C282" s="129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</row>
    <row r="283" spans="2:23" s="99" customFormat="1" ht="15" x14ac:dyDescent="0.2">
      <c r="B283" s="126"/>
      <c r="C283" s="129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</row>
    <row r="284" spans="2:23" s="99" customFormat="1" ht="15" x14ac:dyDescent="0.2">
      <c r="B284" s="126"/>
      <c r="C284" s="129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</row>
    <row r="285" spans="2:23" s="99" customFormat="1" ht="15" x14ac:dyDescent="0.2">
      <c r="B285" s="126"/>
      <c r="C285" s="129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</row>
    <row r="286" spans="2:23" s="99" customFormat="1" ht="15" x14ac:dyDescent="0.2">
      <c r="B286" s="126"/>
      <c r="C286" s="129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</row>
    <row r="287" spans="2:23" s="99" customFormat="1" ht="15" x14ac:dyDescent="0.2">
      <c r="B287" s="126"/>
      <c r="C287" s="129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</row>
    <row r="288" spans="2:23" s="99" customFormat="1" ht="15" x14ac:dyDescent="0.2">
      <c r="B288" s="126"/>
      <c r="C288" s="129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</row>
    <row r="289" spans="2:23" s="99" customFormat="1" ht="15" x14ac:dyDescent="0.2">
      <c r="B289" s="126"/>
      <c r="C289" s="129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</row>
    <row r="290" spans="2:23" s="99" customFormat="1" ht="15" x14ac:dyDescent="0.2">
      <c r="B290" s="126"/>
      <c r="C290" s="129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</row>
    <row r="291" spans="2:23" s="99" customFormat="1" ht="15" x14ac:dyDescent="0.2">
      <c r="B291" s="126"/>
      <c r="C291" s="129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</row>
    <row r="292" spans="2:23" s="99" customFormat="1" ht="15" x14ac:dyDescent="0.2">
      <c r="B292" s="126"/>
      <c r="C292" s="129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</row>
    <row r="293" spans="2:23" s="99" customFormat="1" ht="15" x14ac:dyDescent="0.2">
      <c r="B293" s="126"/>
      <c r="C293" s="129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</row>
    <row r="294" spans="2:23" s="99" customFormat="1" ht="15" x14ac:dyDescent="0.2">
      <c r="B294" s="126"/>
      <c r="C294" s="129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</row>
    <row r="295" spans="2:23" s="99" customFormat="1" ht="15" x14ac:dyDescent="0.2">
      <c r="B295" s="126"/>
      <c r="C295" s="129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</row>
    <row r="296" spans="2:23" s="99" customFormat="1" ht="15" x14ac:dyDescent="0.2">
      <c r="B296" s="126"/>
      <c r="C296" s="129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</row>
    <row r="297" spans="2:23" s="99" customFormat="1" ht="15" x14ac:dyDescent="0.2">
      <c r="B297" s="126"/>
      <c r="C297" s="129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</row>
    <row r="298" spans="2:23" s="99" customFormat="1" ht="15" x14ac:dyDescent="0.2">
      <c r="B298" s="126"/>
      <c r="C298" s="129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</row>
    <row r="299" spans="2:23" s="99" customFormat="1" ht="15" x14ac:dyDescent="0.2">
      <c r="B299" s="126"/>
      <c r="C299" s="129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</row>
    <row r="300" spans="2:23" s="99" customFormat="1" ht="15" x14ac:dyDescent="0.2">
      <c r="B300" s="126"/>
      <c r="C300" s="129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</row>
    <row r="301" spans="2:23" s="99" customFormat="1" ht="15" x14ac:dyDescent="0.2">
      <c r="B301" s="126"/>
      <c r="C301" s="129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</row>
    <row r="302" spans="2:23" s="99" customFormat="1" ht="15" x14ac:dyDescent="0.2">
      <c r="B302" s="126"/>
      <c r="C302" s="129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</row>
    <row r="303" spans="2:23" s="99" customFormat="1" ht="15" x14ac:dyDescent="0.2">
      <c r="B303" s="126"/>
      <c r="C303" s="129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</row>
    <row r="304" spans="2:23" s="99" customFormat="1" ht="15" x14ac:dyDescent="0.2">
      <c r="B304" s="126"/>
      <c r="C304" s="129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</row>
    <row r="305" spans="2:23" s="99" customFormat="1" ht="15" x14ac:dyDescent="0.2">
      <c r="B305" s="126"/>
      <c r="C305" s="129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</row>
    <row r="306" spans="2:23" s="99" customFormat="1" ht="15" x14ac:dyDescent="0.2">
      <c r="B306" s="126"/>
      <c r="C306" s="129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</row>
    <row r="307" spans="2:23" s="99" customFormat="1" ht="15" x14ac:dyDescent="0.2">
      <c r="B307" s="126"/>
      <c r="C307" s="129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</row>
    <row r="308" spans="2:23" s="99" customFormat="1" ht="15" x14ac:dyDescent="0.2">
      <c r="B308" s="126"/>
      <c r="C308" s="129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</row>
    <row r="309" spans="2:23" s="99" customFormat="1" ht="15" x14ac:dyDescent="0.2">
      <c r="B309" s="126"/>
      <c r="C309" s="129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</row>
    <row r="310" spans="2:23" s="99" customFormat="1" ht="15" x14ac:dyDescent="0.2">
      <c r="B310" s="126"/>
      <c r="C310" s="129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</row>
    <row r="311" spans="2:23" s="99" customFormat="1" ht="15" x14ac:dyDescent="0.2">
      <c r="B311" s="126"/>
      <c r="C311" s="129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</row>
    <row r="312" spans="2:23" s="99" customFormat="1" ht="15" x14ac:dyDescent="0.2">
      <c r="B312" s="126"/>
      <c r="C312" s="129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</row>
    <row r="313" spans="2:23" s="99" customFormat="1" ht="15" x14ac:dyDescent="0.2">
      <c r="B313" s="126"/>
      <c r="C313" s="129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</row>
    <row r="314" spans="2:23" s="99" customFormat="1" ht="15" x14ac:dyDescent="0.2">
      <c r="B314" s="126"/>
      <c r="C314" s="129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</row>
    <row r="315" spans="2:23" s="99" customFormat="1" ht="15" x14ac:dyDescent="0.2">
      <c r="B315" s="126"/>
      <c r="C315" s="129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</row>
    <row r="316" spans="2:23" s="99" customFormat="1" ht="15" x14ac:dyDescent="0.2">
      <c r="B316" s="126"/>
      <c r="C316" s="129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</row>
    <row r="317" spans="2:23" s="99" customFormat="1" ht="15" x14ac:dyDescent="0.2">
      <c r="B317" s="126"/>
      <c r="C317" s="129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</row>
    <row r="318" spans="2:23" s="99" customFormat="1" ht="15" x14ac:dyDescent="0.2">
      <c r="B318" s="126"/>
      <c r="C318" s="129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</row>
    <row r="319" spans="2:23" s="99" customFormat="1" ht="15" x14ac:dyDescent="0.2">
      <c r="B319" s="126"/>
      <c r="C319" s="129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</row>
    <row r="320" spans="2:23" s="99" customFormat="1" ht="15" x14ac:dyDescent="0.2">
      <c r="B320" s="126"/>
      <c r="C320" s="129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</row>
    <row r="321" spans="2:23" s="99" customFormat="1" ht="15" x14ac:dyDescent="0.2">
      <c r="B321" s="126"/>
      <c r="C321" s="129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</row>
    <row r="322" spans="2:23" s="99" customFormat="1" ht="15" x14ac:dyDescent="0.2">
      <c r="B322" s="126"/>
      <c r="C322" s="129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</row>
    <row r="323" spans="2:23" s="99" customFormat="1" ht="15" x14ac:dyDescent="0.2">
      <c r="B323" s="126"/>
      <c r="C323" s="129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</row>
    <row r="324" spans="2:23" s="99" customFormat="1" ht="15" x14ac:dyDescent="0.2">
      <c r="B324" s="126"/>
      <c r="C324" s="129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</row>
    <row r="325" spans="2:23" s="99" customFormat="1" ht="15" x14ac:dyDescent="0.2">
      <c r="B325" s="126"/>
      <c r="C325" s="129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</row>
    <row r="326" spans="2:23" s="99" customFormat="1" ht="15" x14ac:dyDescent="0.2">
      <c r="B326" s="126"/>
      <c r="C326" s="129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</row>
    <row r="327" spans="2:23" s="99" customFormat="1" ht="15" x14ac:dyDescent="0.2">
      <c r="B327" s="126"/>
      <c r="C327" s="129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</row>
    <row r="328" spans="2:23" s="99" customFormat="1" ht="15" x14ac:dyDescent="0.2">
      <c r="B328" s="126"/>
      <c r="C328" s="129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</row>
    <row r="329" spans="2:23" s="99" customFormat="1" ht="15" x14ac:dyDescent="0.2">
      <c r="B329" s="126"/>
      <c r="C329" s="129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</row>
    <row r="330" spans="2:23" s="99" customFormat="1" ht="15" x14ac:dyDescent="0.2">
      <c r="B330" s="126"/>
      <c r="C330" s="129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</row>
    <row r="331" spans="2:23" s="99" customFormat="1" ht="15" x14ac:dyDescent="0.2">
      <c r="B331" s="126"/>
      <c r="C331" s="129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</row>
    <row r="332" spans="2:23" s="99" customFormat="1" ht="15" x14ac:dyDescent="0.2">
      <c r="B332" s="126"/>
      <c r="C332" s="129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</row>
    <row r="333" spans="2:23" s="99" customFormat="1" ht="15" x14ac:dyDescent="0.2">
      <c r="B333" s="126"/>
      <c r="C333" s="129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</row>
    <row r="334" spans="2:23" s="99" customFormat="1" ht="15" x14ac:dyDescent="0.2">
      <c r="B334" s="126"/>
      <c r="C334" s="129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</row>
    <row r="335" spans="2:23" s="99" customFormat="1" ht="15" x14ac:dyDescent="0.2">
      <c r="B335" s="126"/>
      <c r="C335" s="129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</row>
    <row r="336" spans="2:23" s="99" customFormat="1" ht="15" x14ac:dyDescent="0.2">
      <c r="B336" s="126"/>
      <c r="C336" s="129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</row>
    <row r="337" spans="2:23" s="99" customFormat="1" ht="15" x14ac:dyDescent="0.2">
      <c r="B337" s="126"/>
      <c r="C337" s="129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</row>
    <row r="338" spans="2:23" s="99" customFormat="1" ht="15" x14ac:dyDescent="0.2">
      <c r="B338" s="126"/>
      <c r="C338" s="129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</row>
    <row r="339" spans="2:23" s="99" customFormat="1" ht="15" x14ac:dyDescent="0.2">
      <c r="B339" s="126"/>
      <c r="C339" s="129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</row>
    <row r="340" spans="2:23" s="99" customFormat="1" ht="15" x14ac:dyDescent="0.2">
      <c r="B340" s="126"/>
      <c r="C340" s="129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</row>
    <row r="341" spans="2:23" s="99" customFormat="1" ht="15" x14ac:dyDescent="0.2">
      <c r="B341" s="126"/>
      <c r="C341" s="129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</row>
    <row r="342" spans="2:23" s="99" customFormat="1" ht="15" x14ac:dyDescent="0.2">
      <c r="B342" s="126"/>
      <c r="C342" s="129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</row>
    <row r="343" spans="2:23" s="99" customFormat="1" ht="15" x14ac:dyDescent="0.2">
      <c r="B343" s="126"/>
      <c r="C343" s="129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</row>
    <row r="344" spans="2:23" s="99" customFormat="1" ht="15" x14ac:dyDescent="0.2">
      <c r="B344" s="126"/>
      <c r="C344" s="129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</row>
    <row r="345" spans="2:23" s="99" customFormat="1" ht="15" x14ac:dyDescent="0.2">
      <c r="B345" s="126"/>
      <c r="C345" s="129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</row>
    <row r="346" spans="2:23" s="99" customFormat="1" ht="15" x14ac:dyDescent="0.2">
      <c r="B346" s="126"/>
      <c r="C346" s="129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</row>
    <row r="347" spans="2:23" s="99" customFormat="1" ht="15" x14ac:dyDescent="0.2">
      <c r="B347" s="126"/>
      <c r="C347" s="129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</row>
    <row r="348" spans="2:23" s="99" customFormat="1" ht="15" x14ac:dyDescent="0.2">
      <c r="B348" s="126"/>
      <c r="C348" s="129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</row>
    <row r="349" spans="2:23" s="99" customFormat="1" ht="15" x14ac:dyDescent="0.2">
      <c r="B349" s="126"/>
      <c r="C349" s="129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</row>
    <row r="350" spans="2:23" s="99" customFormat="1" ht="15" x14ac:dyDescent="0.2">
      <c r="B350" s="126"/>
      <c r="C350" s="129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</row>
    <row r="351" spans="2:23" s="99" customFormat="1" ht="15" x14ac:dyDescent="0.2">
      <c r="B351" s="126"/>
      <c r="C351" s="129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</row>
    <row r="352" spans="2:23" s="99" customFormat="1" ht="15" x14ac:dyDescent="0.2">
      <c r="B352" s="126"/>
      <c r="C352" s="129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</row>
    <row r="353" spans="2:23" s="99" customFormat="1" ht="15" x14ac:dyDescent="0.2">
      <c r="B353" s="126"/>
      <c r="C353" s="129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</row>
    <row r="354" spans="2:23" s="99" customFormat="1" ht="15" x14ac:dyDescent="0.2">
      <c r="B354" s="126"/>
      <c r="C354" s="129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</row>
    <row r="355" spans="2:23" s="99" customFormat="1" ht="15" x14ac:dyDescent="0.2">
      <c r="B355" s="126"/>
      <c r="C355" s="129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</row>
    <row r="356" spans="2:23" s="99" customFormat="1" ht="15" x14ac:dyDescent="0.2">
      <c r="B356" s="126"/>
      <c r="C356" s="129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</row>
    <row r="357" spans="2:23" s="99" customFormat="1" ht="15" x14ac:dyDescent="0.2">
      <c r="B357" s="126"/>
      <c r="C357" s="129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</row>
    <row r="358" spans="2:23" s="99" customFormat="1" ht="15" x14ac:dyDescent="0.2">
      <c r="B358" s="126"/>
      <c r="C358" s="129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</row>
    <row r="359" spans="2:23" s="99" customFormat="1" ht="15" x14ac:dyDescent="0.2">
      <c r="B359" s="126"/>
      <c r="C359" s="129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</row>
    <row r="360" spans="2:23" s="99" customFormat="1" ht="15" x14ac:dyDescent="0.2">
      <c r="B360" s="126"/>
      <c r="C360" s="129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</row>
    <row r="361" spans="2:23" s="99" customFormat="1" ht="15" x14ac:dyDescent="0.2">
      <c r="B361" s="126"/>
      <c r="C361" s="129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</row>
    <row r="362" spans="2:23" s="99" customFormat="1" ht="15" x14ac:dyDescent="0.2">
      <c r="B362" s="126"/>
      <c r="C362" s="129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</row>
    <row r="363" spans="2:23" s="99" customFormat="1" ht="15" x14ac:dyDescent="0.2">
      <c r="B363" s="126"/>
      <c r="C363" s="129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</row>
    <row r="364" spans="2:23" s="99" customFormat="1" ht="15" x14ac:dyDescent="0.2">
      <c r="B364" s="126"/>
      <c r="C364" s="129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</row>
    <row r="365" spans="2:23" s="99" customFormat="1" ht="15" x14ac:dyDescent="0.2">
      <c r="B365" s="126"/>
      <c r="C365" s="129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</row>
    <row r="366" spans="2:23" s="99" customFormat="1" ht="15" x14ac:dyDescent="0.2">
      <c r="B366" s="126"/>
      <c r="C366" s="129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</row>
    <row r="367" spans="2:23" s="99" customFormat="1" ht="15" x14ac:dyDescent="0.2">
      <c r="B367" s="126"/>
      <c r="C367" s="129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</row>
    <row r="368" spans="2:23" s="99" customFormat="1" ht="15" x14ac:dyDescent="0.2">
      <c r="B368" s="126"/>
      <c r="C368" s="129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</row>
    <row r="369" spans="2:23" s="99" customFormat="1" ht="15" x14ac:dyDescent="0.2">
      <c r="B369" s="126"/>
      <c r="C369" s="129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</row>
    <row r="370" spans="2:23" s="99" customFormat="1" ht="15" x14ac:dyDescent="0.2">
      <c r="B370" s="126"/>
      <c r="C370" s="129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</row>
    <row r="371" spans="2:23" s="99" customFormat="1" ht="15" x14ac:dyDescent="0.2">
      <c r="B371" s="126"/>
      <c r="C371" s="129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</row>
    <row r="372" spans="2:23" s="99" customFormat="1" ht="15" x14ac:dyDescent="0.2">
      <c r="B372" s="126"/>
      <c r="C372" s="129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</row>
    <row r="373" spans="2:23" s="99" customFormat="1" ht="15" x14ac:dyDescent="0.2">
      <c r="B373" s="126"/>
      <c r="C373" s="129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</row>
    <row r="374" spans="2:23" s="99" customFormat="1" ht="15" x14ac:dyDescent="0.2">
      <c r="B374" s="126"/>
      <c r="C374" s="129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</row>
    <row r="375" spans="2:23" s="99" customFormat="1" ht="15" x14ac:dyDescent="0.2">
      <c r="B375" s="126"/>
      <c r="C375" s="129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</row>
    <row r="376" spans="2:23" s="99" customFormat="1" ht="15" x14ac:dyDescent="0.2">
      <c r="B376" s="126"/>
      <c r="C376" s="129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</row>
    <row r="377" spans="2:23" s="99" customFormat="1" ht="15" x14ac:dyDescent="0.2">
      <c r="B377" s="126"/>
      <c r="C377" s="129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</row>
    <row r="378" spans="2:23" s="99" customFormat="1" ht="15" x14ac:dyDescent="0.2">
      <c r="B378" s="126"/>
      <c r="C378" s="129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</row>
    <row r="379" spans="2:23" s="99" customFormat="1" ht="15" x14ac:dyDescent="0.2">
      <c r="B379" s="126"/>
      <c r="C379" s="129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</row>
    <row r="380" spans="2:23" s="99" customFormat="1" ht="15" x14ac:dyDescent="0.2">
      <c r="B380" s="126"/>
      <c r="C380" s="129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</row>
    <row r="381" spans="2:23" s="99" customFormat="1" ht="15" x14ac:dyDescent="0.2">
      <c r="B381" s="126"/>
      <c r="C381" s="129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</row>
    <row r="382" spans="2:23" s="99" customFormat="1" ht="15" x14ac:dyDescent="0.2">
      <c r="B382" s="126"/>
      <c r="C382" s="129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</row>
    <row r="383" spans="2:23" s="99" customFormat="1" ht="15" x14ac:dyDescent="0.2">
      <c r="B383" s="126"/>
      <c r="C383" s="129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</row>
    <row r="384" spans="2:23" s="99" customFormat="1" ht="15" x14ac:dyDescent="0.2">
      <c r="B384" s="126"/>
      <c r="C384" s="129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</row>
    <row r="385" spans="2:23" s="99" customFormat="1" ht="15" x14ac:dyDescent="0.2">
      <c r="B385" s="126"/>
      <c r="C385" s="129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</row>
    <row r="386" spans="2:23" s="99" customFormat="1" ht="15" x14ac:dyDescent="0.2">
      <c r="B386" s="126"/>
      <c r="C386" s="129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</row>
    <row r="387" spans="2:23" s="99" customFormat="1" ht="15" x14ac:dyDescent="0.2">
      <c r="B387" s="126"/>
      <c r="C387" s="129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</row>
    <row r="388" spans="2:23" s="99" customFormat="1" ht="15" x14ac:dyDescent="0.2">
      <c r="B388" s="126"/>
      <c r="C388" s="129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</row>
    <row r="389" spans="2:23" s="99" customFormat="1" ht="15" x14ac:dyDescent="0.2">
      <c r="B389" s="126"/>
      <c r="C389" s="129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</row>
    <row r="390" spans="2:23" s="99" customFormat="1" ht="15" x14ac:dyDescent="0.2">
      <c r="B390" s="126"/>
      <c r="C390" s="129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</row>
    <row r="391" spans="2:23" s="99" customFormat="1" ht="15" x14ac:dyDescent="0.2">
      <c r="B391" s="126"/>
      <c r="C391" s="129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</row>
    <row r="392" spans="2:23" s="99" customFormat="1" ht="15" x14ac:dyDescent="0.2">
      <c r="B392" s="126"/>
      <c r="C392" s="129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</row>
    <row r="393" spans="2:23" s="99" customFormat="1" ht="15" x14ac:dyDescent="0.2">
      <c r="B393" s="126"/>
      <c r="C393" s="129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</row>
    <row r="394" spans="2:23" s="99" customFormat="1" ht="15" x14ac:dyDescent="0.2">
      <c r="B394" s="126"/>
      <c r="C394" s="129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</row>
    <row r="395" spans="2:23" s="99" customFormat="1" ht="15" x14ac:dyDescent="0.2">
      <c r="B395" s="126"/>
      <c r="C395" s="129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</row>
    <row r="396" spans="2:23" s="99" customFormat="1" ht="15" x14ac:dyDescent="0.2">
      <c r="B396" s="126"/>
      <c r="C396" s="129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</row>
    <row r="397" spans="2:23" s="99" customFormat="1" ht="15" x14ac:dyDescent="0.2">
      <c r="B397" s="126"/>
      <c r="C397" s="129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</row>
    <row r="398" spans="2:23" s="99" customFormat="1" ht="15" x14ac:dyDescent="0.2">
      <c r="B398" s="126"/>
      <c r="C398" s="129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</row>
    <row r="399" spans="2:23" s="99" customFormat="1" ht="15" x14ac:dyDescent="0.2">
      <c r="B399" s="126"/>
      <c r="C399" s="129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</row>
    <row r="400" spans="2:23" s="99" customFormat="1" ht="15" x14ac:dyDescent="0.2">
      <c r="B400" s="126"/>
      <c r="C400" s="129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</row>
    <row r="401" spans="2:23" s="99" customFormat="1" ht="15" x14ac:dyDescent="0.2">
      <c r="B401" s="126"/>
      <c r="C401" s="129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</row>
    <row r="402" spans="2:23" s="99" customFormat="1" ht="15" x14ac:dyDescent="0.2">
      <c r="B402" s="126"/>
      <c r="C402" s="129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</row>
    <row r="403" spans="2:23" s="99" customFormat="1" ht="15" x14ac:dyDescent="0.2">
      <c r="B403" s="126"/>
      <c r="C403" s="129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</row>
    <row r="404" spans="2:23" s="99" customFormat="1" ht="15" x14ac:dyDescent="0.2">
      <c r="B404" s="126"/>
      <c r="C404" s="129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</row>
    <row r="405" spans="2:23" s="99" customFormat="1" ht="15" x14ac:dyDescent="0.2">
      <c r="B405" s="126"/>
      <c r="C405" s="129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</row>
    <row r="406" spans="2:23" s="99" customFormat="1" ht="15" x14ac:dyDescent="0.2">
      <c r="B406" s="126"/>
      <c r="C406" s="129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</row>
    <row r="407" spans="2:23" s="99" customFormat="1" ht="15" x14ac:dyDescent="0.2">
      <c r="B407" s="126"/>
      <c r="C407" s="129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</row>
    <row r="408" spans="2:23" s="99" customFormat="1" ht="15" x14ac:dyDescent="0.2">
      <c r="B408" s="126"/>
      <c r="C408" s="129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</row>
    <row r="409" spans="2:23" s="99" customFormat="1" ht="15" x14ac:dyDescent="0.2">
      <c r="B409" s="126"/>
      <c r="C409" s="129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</row>
    <row r="410" spans="2:23" s="99" customFormat="1" ht="15" x14ac:dyDescent="0.2">
      <c r="B410" s="126"/>
      <c r="C410" s="129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</row>
    <row r="411" spans="2:23" s="99" customFormat="1" ht="15" x14ac:dyDescent="0.2">
      <c r="B411" s="126"/>
      <c r="C411" s="129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</row>
    <row r="412" spans="2:23" s="99" customFormat="1" ht="15" x14ac:dyDescent="0.2">
      <c r="B412" s="126"/>
      <c r="C412" s="129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</row>
    <row r="413" spans="2:23" s="99" customFormat="1" ht="15" x14ac:dyDescent="0.2">
      <c r="B413" s="126"/>
      <c r="C413" s="129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</row>
    <row r="414" spans="2:23" s="99" customFormat="1" ht="15" x14ac:dyDescent="0.2">
      <c r="B414" s="126"/>
      <c r="C414" s="129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</row>
    <row r="415" spans="2:23" s="99" customFormat="1" ht="15" x14ac:dyDescent="0.2">
      <c r="B415" s="126"/>
      <c r="C415" s="129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</row>
    <row r="416" spans="2:23" s="99" customFormat="1" ht="15" x14ac:dyDescent="0.2">
      <c r="B416" s="126"/>
      <c r="C416" s="129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</row>
    <row r="417" spans="2:23" s="99" customFormat="1" ht="15" x14ac:dyDescent="0.2">
      <c r="B417" s="126"/>
      <c r="C417" s="129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</row>
    <row r="418" spans="2:23" s="99" customFormat="1" ht="15" x14ac:dyDescent="0.2">
      <c r="B418" s="126"/>
      <c r="C418" s="129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</row>
    <row r="419" spans="2:23" s="99" customFormat="1" ht="15" x14ac:dyDescent="0.2">
      <c r="B419" s="126"/>
      <c r="C419" s="129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</row>
    <row r="420" spans="2:23" s="99" customFormat="1" ht="15" x14ac:dyDescent="0.2">
      <c r="B420" s="126"/>
      <c r="C420" s="129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</row>
    <row r="421" spans="2:23" s="99" customFormat="1" ht="15" x14ac:dyDescent="0.2">
      <c r="B421" s="126"/>
      <c r="C421" s="129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</row>
    <row r="422" spans="2:23" s="99" customFormat="1" ht="15" x14ac:dyDescent="0.2">
      <c r="B422" s="126"/>
      <c r="C422" s="129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</row>
    <row r="423" spans="2:23" s="99" customFormat="1" ht="15" x14ac:dyDescent="0.2">
      <c r="B423" s="126"/>
      <c r="C423" s="129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</row>
    <row r="424" spans="2:23" s="99" customFormat="1" ht="15" x14ac:dyDescent="0.2">
      <c r="B424" s="126"/>
      <c r="C424" s="129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</row>
    <row r="425" spans="2:23" s="99" customFormat="1" ht="15" x14ac:dyDescent="0.2">
      <c r="B425" s="126"/>
      <c r="C425" s="129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</row>
    <row r="426" spans="2:23" s="99" customFormat="1" ht="15" x14ac:dyDescent="0.2">
      <c r="B426" s="126"/>
      <c r="C426" s="129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</row>
    <row r="427" spans="2:23" s="99" customFormat="1" ht="15" x14ac:dyDescent="0.2">
      <c r="B427" s="126"/>
      <c r="C427" s="129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</row>
    <row r="428" spans="2:23" s="99" customFormat="1" ht="15" x14ac:dyDescent="0.2">
      <c r="B428" s="126"/>
      <c r="C428" s="129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</row>
    <row r="429" spans="2:23" s="99" customFormat="1" ht="15" x14ac:dyDescent="0.2">
      <c r="B429" s="126"/>
      <c r="C429" s="129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</row>
    <row r="430" spans="2:23" s="99" customFormat="1" ht="15" x14ac:dyDescent="0.2">
      <c r="B430" s="126"/>
      <c r="C430" s="129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</row>
    <row r="431" spans="2:23" s="99" customFormat="1" ht="15" x14ac:dyDescent="0.2">
      <c r="B431" s="126"/>
      <c r="C431" s="129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</row>
    <row r="432" spans="2:23" s="99" customFormat="1" ht="15" x14ac:dyDescent="0.2">
      <c r="B432" s="126"/>
      <c r="C432" s="129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</row>
    <row r="433" spans="2:23" s="99" customFormat="1" ht="15" x14ac:dyDescent="0.2">
      <c r="B433" s="126"/>
      <c r="C433" s="129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</row>
    <row r="434" spans="2:23" s="99" customFormat="1" ht="15" x14ac:dyDescent="0.2">
      <c r="B434" s="126"/>
      <c r="C434" s="129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</row>
    <row r="435" spans="2:23" s="99" customFormat="1" ht="15" x14ac:dyDescent="0.2">
      <c r="B435" s="126"/>
      <c r="C435" s="129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</row>
    <row r="436" spans="2:23" s="99" customFormat="1" ht="15" x14ac:dyDescent="0.2">
      <c r="B436" s="126"/>
      <c r="C436" s="129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</row>
    <row r="437" spans="2:23" s="99" customFormat="1" ht="15" x14ac:dyDescent="0.2">
      <c r="B437" s="126"/>
      <c r="C437" s="129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</row>
    <row r="438" spans="2:23" s="99" customFormat="1" ht="15" x14ac:dyDescent="0.2">
      <c r="B438" s="126"/>
      <c r="C438" s="129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</row>
    <row r="439" spans="2:23" s="99" customFormat="1" ht="15" x14ac:dyDescent="0.2">
      <c r="B439" s="126"/>
      <c r="C439" s="129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</row>
    <row r="440" spans="2:23" s="99" customFormat="1" ht="15" x14ac:dyDescent="0.2">
      <c r="B440" s="126"/>
      <c r="C440" s="129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</row>
    <row r="441" spans="2:23" s="99" customFormat="1" ht="15" x14ac:dyDescent="0.2">
      <c r="B441" s="126"/>
      <c r="C441" s="129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</row>
    <row r="442" spans="2:23" s="99" customFormat="1" ht="15" x14ac:dyDescent="0.2">
      <c r="B442" s="126"/>
      <c r="C442" s="129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</row>
    <row r="443" spans="2:23" s="99" customFormat="1" ht="15" x14ac:dyDescent="0.2">
      <c r="B443" s="126"/>
      <c r="C443" s="129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</row>
    <row r="444" spans="2:23" s="99" customFormat="1" ht="15" x14ac:dyDescent="0.2">
      <c r="B444" s="126"/>
      <c r="C444" s="129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</row>
    <row r="445" spans="2:23" s="99" customFormat="1" ht="15" x14ac:dyDescent="0.2">
      <c r="B445" s="126"/>
      <c r="C445" s="129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</row>
    <row r="446" spans="2:23" s="99" customFormat="1" ht="15" x14ac:dyDescent="0.2">
      <c r="B446" s="126"/>
      <c r="C446" s="129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</row>
    <row r="447" spans="2:23" s="99" customFormat="1" ht="15" x14ac:dyDescent="0.2">
      <c r="B447" s="126"/>
      <c r="C447" s="129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</row>
    <row r="448" spans="2:23" s="99" customFormat="1" ht="15" x14ac:dyDescent="0.2">
      <c r="B448" s="126"/>
      <c r="C448" s="129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</row>
    <row r="449" spans="2:23" s="99" customFormat="1" ht="15" x14ac:dyDescent="0.2">
      <c r="B449" s="126"/>
      <c r="C449" s="129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</row>
    <row r="450" spans="2:23" s="99" customFormat="1" ht="15" x14ac:dyDescent="0.2">
      <c r="B450" s="126"/>
      <c r="C450" s="129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</row>
    <row r="451" spans="2:23" s="99" customFormat="1" ht="15" x14ac:dyDescent="0.2">
      <c r="B451" s="126"/>
      <c r="C451" s="129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</row>
    <row r="452" spans="2:23" s="99" customFormat="1" ht="15" x14ac:dyDescent="0.2">
      <c r="B452" s="126"/>
      <c r="C452" s="129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</row>
    <row r="453" spans="2:23" s="99" customFormat="1" ht="15" x14ac:dyDescent="0.2">
      <c r="B453" s="126"/>
      <c r="C453" s="129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</row>
    <row r="454" spans="2:23" s="99" customFormat="1" ht="15" x14ac:dyDescent="0.2">
      <c r="B454" s="126"/>
      <c r="C454" s="129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</row>
    <row r="455" spans="2:23" s="99" customFormat="1" ht="15" x14ac:dyDescent="0.2">
      <c r="B455" s="126"/>
      <c r="C455" s="129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</row>
    <row r="456" spans="2:23" s="99" customFormat="1" ht="15" x14ac:dyDescent="0.2">
      <c r="B456" s="126"/>
      <c r="C456" s="129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</row>
    <row r="457" spans="2:23" s="99" customFormat="1" ht="15" x14ac:dyDescent="0.2">
      <c r="B457" s="126"/>
      <c r="C457" s="129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</row>
    <row r="458" spans="2:23" s="99" customFormat="1" ht="15" x14ac:dyDescent="0.2">
      <c r="B458" s="126"/>
      <c r="C458" s="129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</row>
    <row r="459" spans="2:23" s="99" customFormat="1" ht="15" x14ac:dyDescent="0.2">
      <c r="B459" s="126"/>
      <c r="C459" s="129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</row>
    <row r="460" spans="2:23" s="99" customFormat="1" ht="15" x14ac:dyDescent="0.2">
      <c r="B460" s="126"/>
      <c r="C460" s="129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</row>
    <row r="461" spans="2:23" s="99" customFormat="1" ht="15" x14ac:dyDescent="0.2">
      <c r="B461" s="126"/>
      <c r="C461" s="129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</row>
    <row r="462" spans="2:23" s="99" customFormat="1" ht="15" x14ac:dyDescent="0.2">
      <c r="B462" s="126"/>
      <c r="C462" s="129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</row>
    <row r="463" spans="2:23" s="99" customFormat="1" ht="15" x14ac:dyDescent="0.2">
      <c r="B463" s="126"/>
      <c r="C463" s="129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</row>
    <row r="464" spans="2:23" s="99" customFormat="1" ht="15" x14ac:dyDescent="0.2">
      <c r="B464" s="126"/>
      <c r="C464" s="129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</row>
    <row r="465" spans="2:23" s="99" customFormat="1" ht="15" x14ac:dyDescent="0.2">
      <c r="B465" s="126"/>
      <c r="C465" s="129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</row>
    <row r="466" spans="2:23" s="99" customFormat="1" ht="15" x14ac:dyDescent="0.2">
      <c r="B466" s="126"/>
      <c r="C466" s="129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</row>
    <row r="467" spans="2:23" s="99" customFormat="1" ht="15" x14ac:dyDescent="0.2">
      <c r="B467" s="126"/>
      <c r="C467" s="129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</row>
    <row r="468" spans="2:23" s="99" customFormat="1" ht="15" x14ac:dyDescent="0.2">
      <c r="B468" s="126"/>
      <c r="C468" s="129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</row>
    <row r="469" spans="2:23" s="99" customFormat="1" ht="15" x14ac:dyDescent="0.2">
      <c r="B469" s="126"/>
      <c r="C469" s="129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</row>
    <row r="470" spans="2:23" s="99" customFormat="1" ht="15" x14ac:dyDescent="0.2">
      <c r="B470" s="126"/>
      <c r="C470" s="129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</row>
    <row r="471" spans="2:23" s="99" customFormat="1" ht="15" x14ac:dyDescent="0.2">
      <c r="B471" s="126"/>
      <c r="C471" s="129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</row>
    <row r="472" spans="2:23" s="99" customFormat="1" ht="15" x14ac:dyDescent="0.2">
      <c r="B472" s="126"/>
      <c r="C472" s="129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</row>
    <row r="473" spans="2:23" s="99" customFormat="1" ht="15" x14ac:dyDescent="0.2">
      <c r="B473" s="126"/>
      <c r="C473" s="129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</row>
    <row r="474" spans="2:23" s="99" customFormat="1" ht="15" x14ac:dyDescent="0.2">
      <c r="B474" s="126"/>
      <c r="C474" s="129"/>
      <c r="E474" s="116"/>
      <c r="F474" s="116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  <c r="Q474" s="116"/>
      <c r="R474" s="116"/>
      <c r="S474" s="116"/>
      <c r="T474" s="116"/>
      <c r="U474" s="116"/>
      <c r="V474" s="116"/>
      <c r="W474" s="116"/>
    </row>
    <row r="475" spans="2:23" s="99" customFormat="1" ht="15" x14ac:dyDescent="0.2">
      <c r="B475" s="126"/>
      <c r="C475" s="129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6"/>
      <c r="U475" s="116"/>
      <c r="V475" s="116"/>
      <c r="W475" s="116"/>
    </row>
    <row r="476" spans="2:23" s="99" customFormat="1" ht="15" x14ac:dyDescent="0.2">
      <c r="B476" s="126"/>
      <c r="C476" s="129"/>
      <c r="E476" s="116"/>
      <c r="F476" s="11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  <c r="T476" s="116"/>
      <c r="U476" s="116"/>
      <c r="V476" s="116"/>
      <c r="W476" s="116"/>
    </row>
    <row r="477" spans="2:23" s="99" customFormat="1" ht="15" x14ac:dyDescent="0.2">
      <c r="B477" s="126"/>
      <c r="C477" s="129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16"/>
      <c r="Q477" s="116"/>
      <c r="R477" s="116"/>
      <c r="S477" s="116"/>
      <c r="T477" s="116"/>
      <c r="U477" s="116"/>
      <c r="V477" s="116"/>
      <c r="W477" s="116"/>
    </row>
    <row r="478" spans="2:23" s="99" customFormat="1" ht="15" x14ac:dyDescent="0.2">
      <c r="B478" s="126"/>
      <c r="C478" s="129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6"/>
      <c r="U478" s="116"/>
      <c r="V478" s="116"/>
      <c r="W478" s="116"/>
    </row>
    <row r="479" spans="2:23" s="99" customFormat="1" ht="15" x14ac:dyDescent="0.2">
      <c r="B479" s="126"/>
      <c r="C479" s="129"/>
      <c r="E479" s="116"/>
      <c r="F479" s="116"/>
      <c r="G479" s="116"/>
      <c r="H479" s="116"/>
      <c r="I479" s="116"/>
      <c r="J479" s="116"/>
      <c r="K479" s="116"/>
      <c r="L479" s="116"/>
      <c r="M479" s="116"/>
      <c r="N479" s="116"/>
      <c r="O479" s="116"/>
      <c r="P479" s="116"/>
      <c r="Q479" s="116"/>
      <c r="R479" s="116"/>
      <c r="S479" s="116"/>
      <c r="T479" s="116"/>
      <c r="U479" s="116"/>
      <c r="V479" s="116"/>
      <c r="W479" s="116"/>
    </row>
    <row r="480" spans="2:23" s="99" customFormat="1" ht="15" x14ac:dyDescent="0.2">
      <c r="B480" s="126"/>
      <c r="C480" s="129"/>
      <c r="E480" s="116"/>
      <c r="F480" s="116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  <c r="Q480" s="116"/>
      <c r="R480" s="116"/>
      <c r="S480" s="116"/>
      <c r="T480" s="116"/>
      <c r="U480" s="116"/>
      <c r="V480" s="116"/>
      <c r="W480" s="116"/>
    </row>
    <row r="481" spans="2:23" s="99" customFormat="1" ht="15" x14ac:dyDescent="0.2">
      <c r="B481" s="126"/>
      <c r="C481" s="129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6"/>
      <c r="U481" s="116"/>
      <c r="V481" s="116"/>
      <c r="W481" s="116"/>
    </row>
    <row r="482" spans="2:23" s="99" customFormat="1" ht="15" x14ac:dyDescent="0.2">
      <c r="B482" s="126"/>
      <c r="C482" s="129"/>
      <c r="E482" s="116"/>
      <c r="F482" s="116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  <c r="Q482" s="116"/>
      <c r="R482" s="116"/>
      <c r="S482" s="116"/>
      <c r="T482" s="116"/>
      <c r="U482" s="116"/>
      <c r="V482" s="116"/>
      <c r="W482" s="116"/>
    </row>
    <row r="483" spans="2:23" s="99" customFormat="1" ht="15" x14ac:dyDescent="0.2">
      <c r="B483" s="126"/>
      <c r="C483" s="129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6"/>
      <c r="U483" s="116"/>
      <c r="V483" s="116"/>
      <c r="W483" s="116"/>
    </row>
    <row r="484" spans="2:23" s="99" customFormat="1" ht="15" x14ac:dyDescent="0.2">
      <c r="B484" s="126"/>
      <c r="C484" s="129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6"/>
      <c r="U484" s="116"/>
      <c r="V484" s="116"/>
      <c r="W484" s="116"/>
    </row>
    <row r="485" spans="2:23" s="99" customFormat="1" ht="15" x14ac:dyDescent="0.2">
      <c r="B485" s="126"/>
      <c r="C485" s="129"/>
      <c r="E485" s="116"/>
      <c r="F485" s="116"/>
      <c r="G485" s="116"/>
      <c r="H485" s="116"/>
      <c r="I485" s="116"/>
      <c r="J485" s="116"/>
      <c r="K485" s="116"/>
      <c r="L485" s="116"/>
      <c r="M485" s="116"/>
      <c r="N485" s="116"/>
      <c r="O485" s="116"/>
      <c r="P485" s="116"/>
      <c r="Q485" s="116"/>
      <c r="R485" s="116"/>
      <c r="S485" s="116"/>
      <c r="T485" s="116"/>
      <c r="U485" s="116"/>
      <c r="V485" s="116"/>
      <c r="W485" s="116"/>
    </row>
    <row r="486" spans="2:23" s="99" customFormat="1" ht="15" x14ac:dyDescent="0.2">
      <c r="B486" s="126"/>
      <c r="C486" s="129"/>
      <c r="E486" s="116"/>
      <c r="F486" s="116"/>
      <c r="G486" s="116"/>
      <c r="H486" s="116"/>
      <c r="I486" s="116"/>
      <c r="J486" s="116"/>
      <c r="K486" s="116"/>
      <c r="L486" s="116"/>
      <c r="M486" s="116"/>
      <c r="N486" s="116"/>
      <c r="O486" s="116"/>
      <c r="P486" s="116"/>
      <c r="Q486" s="116"/>
      <c r="R486" s="116"/>
      <c r="S486" s="116"/>
      <c r="T486" s="116"/>
      <c r="U486" s="116"/>
      <c r="V486" s="116"/>
      <c r="W486" s="116"/>
    </row>
    <row r="487" spans="2:23" s="99" customFormat="1" ht="15" x14ac:dyDescent="0.2">
      <c r="B487" s="126"/>
      <c r="C487" s="129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16"/>
      <c r="Q487" s="116"/>
      <c r="R487" s="116"/>
      <c r="S487" s="116"/>
      <c r="T487" s="116"/>
      <c r="U487" s="116"/>
      <c r="V487" s="116"/>
      <c r="W487" s="116"/>
    </row>
    <row r="488" spans="2:23" s="99" customFormat="1" ht="15" x14ac:dyDescent="0.2">
      <c r="B488" s="126"/>
      <c r="C488" s="129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6"/>
      <c r="U488" s="116"/>
      <c r="V488" s="116"/>
      <c r="W488" s="116"/>
    </row>
    <row r="489" spans="2:23" s="99" customFormat="1" ht="15" x14ac:dyDescent="0.2">
      <c r="B489" s="126"/>
      <c r="C489" s="129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6"/>
      <c r="U489" s="116"/>
      <c r="V489" s="116"/>
      <c r="W489" s="116"/>
    </row>
    <row r="490" spans="2:23" s="99" customFormat="1" ht="15" x14ac:dyDescent="0.2">
      <c r="B490" s="126"/>
      <c r="C490" s="129"/>
      <c r="E490" s="116"/>
      <c r="F490" s="116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  <c r="Q490" s="116"/>
      <c r="R490" s="116"/>
      <c r="S490" s="116"/>
      <c r="T490" s="116"/>
      <c r="U490" s="116"/>
      <c r="V490" s="116"/>
      <c r="W490" s="116"/>
    </row>
    <row r="491" spans="2:23" s="99" customFormat="1" ht="15" x14ac:dyDescent="0.2">
      <c r="B491" s="126"/>
      <c r="C491" s="129"/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6"/>
      <c r="P491" s="116"/>
      <c r="Q491" s="116"/>
      <c r="R491" s="116"/>
      <c r="S491" s="116"/>
      <c r="T491" s="116"/>
      <c r="U491" s="116"/>
      <c r="V491" s="116"/>
      <c r="W491" s="116"/>
    </row>
    <row r="492" spans="2:23" s="99" customFormat="1" ht="15" x14ac:dyDescent="0.2">
      <c r="B492" s="126"/>
      <c r="C492" s="129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  <c r="Q492" s="116"/>
      <c r="R492" s="116"/>
      <c r="S492" s="116"/>
      <c r="T492" s="116"/>
      <c r="U492" s="116"/>
      <c r="V492" s="116"/>
      <c r="W492" s="116"/>
    </row>
    <row r="493" spans="2:23" s="99" customFormat="1" ht="15" x14ac:dyDescent="0.2">
      <c r="B493" s="126"/>
      <c r="C493" s="129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6"/>
      <c r="U493" s="116"/>
      <c r="V493" s="116"/>
      <c r="W493" s="116"/>
    </row>
    <row r="494" spans="2:23" s="99" customFormat="1" ht="15" x14ac:dyDescent="0.2">
      <c r="B494" s="126"/>
      <c r="C494" s="129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6"/>
      <c r="U494" s="116"/>
      <c r="V494" s="116"/>
      <c r="W494" s="116"/>
    </row>
    <row r="495" spans="2:23" s="99" customFormat="1" ht="15" x14ac:dyDescent="0.2">
      <c r="B495" s="126"/>
      <c r="C495" s="129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</row>
    <row r="496" spans="2:23" s="99" customFormat="1" ht="15" x14ac:dyDescent="0.2">
      <c r="B496" s="126"/>
      <c r="C496" s="129"/>
      <c r="E496" s="116"/>
      <c r="F496" s="116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  <c r="Q496" s="116"/>
      <c r="R496" s="116"/>
      <c r="S496" s="116"/>
      <c r="T496" s="116"/>
      <c r="U496" s="116"/>
      <c r="V496" s="116"/>
      <c r="W496" s="116"/>
    </row>
    <row r="497" spans="2:23" s="99" customFormat="1" ht="15" x14ac:dyDescent="0.2">
      <c r="B497" s="126"/>
      <c r="C497" s="129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16"/>
      <c r="Q497" s="116"/>
      <c r="R497" s="116"/>
      <c r="S497" s="116"/>
      <c r="T497" s="116"/>
      <c r="U497" s="116"/>
      <c r="V497" s="116"/>
      <c r="W497" s="116"/>
    </row>
    <row r="498" spans="2:23" s="99" customFormat="1" ht="15" x14ac:dyDescent="0.2">
      <c r="B498" s="126"/>
      <c r="C498" s="129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6"/>
      <c r="U498" s="116"/>
      <c r="V498" s="116"/>
      <c r="W498" s="116"/>
    </row>
    <row r="499" spans="2:23" s="99" customFormat="1" ht="15" x14ac:dyDescent="0.2">
      <c r="B499" s="126"/>
      <c r="C499" s="129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6"/>
      <c r="U499" s="116"/>
      <c r="V499" s="116"/>
      <c r="W499" s="116"/>
    </row>
    <row r="500" spans="2:23" s="99" customFormat="1" ht="15" x14ac:dyDescent="0.2">
      <c r="B500" s="126"/>
      <c r="C500" s="129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6"/>
      <c r="U500" s="116"/>
      <c r="V500" s="116"/>
      <c r="W500" s="116"/>
    </row>
    <row r="501" spans="2:23" s="99" customFormat="1" ht="15" x14ac:dyDescent="0.2">
      <c r="B501" s="126"/>
      <c r="C501" s="129"/>
      <c r="E501" s="116"/>
      <c r="F501" s="116"/>
      <c r="G501" s="116"/>
      <c r="H501" s="116"/>
      <c r="I501" s="116"/>
      <c r="J501" s="116"/>
      <c r="K501" s="116"/>
      <c r="L501" s="116"/>
      <c r="M501" s="116"/>
      <c r="N501" s="116"/>
      <c r="O501" s="116"/>
      <c r="P501" s="116"/>
      <c r="Q501" s="116"/>
      <c r="R501" s="116"/>
      <c r="S501" s="116"/>
      <c r="T501" s="116"/>
      <c r="U501" s="116"/>
      <c r="V501" s="116"/>
      <c r="W501" s="116"/>
    </row>
    <row r="502" spans="2:23" s="99" customFormat="1" ht="15" x14ac:dyDescent="0.2">
      <c r="B502" s="126"/>
      <c r="C502" s="129"/>
      <c r="E502" s="116"/>
      <c r="F502" s="116"/>
      <c r="G502" s="116"/>
      <c r="H502" s="116"/>
      <c r="I502" s="116"/>
      <c r="J502" s="116"/>
      <c r="K502" s="116"/>
      <c r="L502" s="116"/>
      <c r="M502" s="116"/>
      <c r="N502" s="116"/>
      <c r="O502" s="116"/>
      <c r="P502" s="116"/>
      <c r="Q502" s="116"/>
      <c r="R502" s="116"/>
      <c r="S502" s="116"/>
      <c r="T502" s="116"/>
      <c r="U502" s="116"/>
      <c r="V502" s="116"/>
      <c r="W502" s="116"/>
    </row>
    <row r="503" spans="2:23" s="99" customFormat="1" ht="15" x14ac:dyDescent="0.2">
      <c r="B503" s="126"/>
      <c r="C503" s="129"/>
      <c r="E503" s="116"/>
      <c r="F503" s="116"/>
      <c r="G503" s="116"/>
      <c r="H503" s="116"/>
      <c r="I503" s="116"/>
      <c r="J503" s="116"/>
      <c r="K503" s="116"/>
      <c r="L503" s="116"/>
      <c r="M503" s="116"/>
      <c r="N503" s="116"/>
      <c r="O503" s="116"/>
      <c r="P503" s="116"/>
      <c r="Q503" s="116"/>
      <c r="R503" s="116"/>
      <c r="S503" s="116"/>
      <c r="T503" s="116"/>
      <c r="U503" s="116"/>
      <c r="V503" s="116"/>
      <c r="W503" s="116"/>
    </row>
    <row r="504" spans="2:23" s="99" customFormat="1" ht="15" x14ac:dyDescent="0.2">
      <c r="B504" s="126"/>
      <c r="C504" s="129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6"/>
      <c r="U504" s="116"/>
      <c r="V504" s="116"/>
      <c r="W504" s="116"/>
    </row>
    <row r="505" spans="2:23" s="99" customFormat="1" ht="15" x14ac:dyDescent="0.2">
      <c r="B505" s="126"/>
      <c r="C505" s="129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6"/>
      <c r="U505" s="116"/>
      <c r="V505" s="116"/>
      <c r="W505" s="116"/>
    </row>
    <row r="506" spans="2:23" s="99" customFormat="1" ht="15" x14ac:dyDescent="0.2">
      <c r="B506" s="126"/>
      <c r="C506" s="129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6"/>
      <c r="U506" s="116"/>
      <c r="V506" s="116"/>
      <c r="W506" s="116"/>
    </row>
    <row r="507" spans="2:23" s="99" customFormat="1" ht="15" x14ac:dyDescent="0.2">
      <c r="B507" s="126"/>
      <c r="C507" s="129"/>
      <c r="E507" s="116"/>
      <c r="F507" s="116"/>
      <c r="G507" s="116"/>
      <c r="H507" s="116"/>
      <c r="I507" s="116"/>
      <c r="J507" s="116"/>
      <c r="K507" s="116"/>
      <c r="L507" s="116"/>
      <c r="M507" s="116"/>
      <c r="N507" s="116"/>
      <c r="O507" s="116"/>
      <c r="P507" s="116"/>
      <c r="Q507" s="116"/>
      <c r="R507" s="116"/>
      <c r="S507" s="116"/>
      <c r="T507" s="116"/>
      <c r="U507" s="116"/>
      <c r="V507" s="116"/>
      <c r="W507" s="116"/>
    </row>
    <row r="508" spans="2:23" s="99" customFormat="1" ht="15" x14ac:dyDescent="0.2">
      <c r="B508" s="126"/>
      <c r="C508" s="129"/>
      <c r="E508" s="116"/>
      <c r="F508" s="116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  <c r="Q508" s="116"/>
      <c r="R508" s="116"/>
      <c r="S508" s="116"/>
      <c r="T508" s="116"/>
      <c r="U508" s="116"/>
      <c r="V508" s="116"/>
      <c r="W508" s="116"/>
    </row>
    <row r="509" spans="2:23" s="99" customFormat="1" ht="15" x14ac:dyDescent="0.2">
      <c r="B509" s="126"/>
      <c r="C509" s="129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</row>
    <row r="510" spans="2:23" s="99" customFormat="1" ht="15" x14ac:dyDescent="0.2">
      <c r="B510" s="126"/>
      <c r="C510" s="129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6"/>
      <c r="U510" s="116"/>
      <c r="V510" s="116"/>
      <c r="W510" s="116"/>
    </row>
    <row r="511" spans="2:23" s="99" customFormat="1" ht="15" x14ac:dyDescent="0.2">
      <c r="B511" s="126"/>
      <c r="C511" s="129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6"/>
      <c r="U511" s="116"/>
      <c r="V511" s="116"/>
      <c r="W511" s="116"/>
    </row>
    <row r="512" spans="2:23" s="99" customFormat="1" ht="15" x14ac:dyDescent="0.2">
      <c r="B512" s="126"/>
      <c r="C512" s="129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6"/>
      <c r="U512" s="116"/>
      <c r="V512" s="116"/>
      <c r="W512" s="116"/>
    </row>
    <row r="513" spans="2:23" s="99" customFormat="1" ht="15" x14ac:dyDescent="0.2">
      <c r="B513" s="126"/>
      <c r="C513" s="129"/>
      <c r="E513" s="116"/>
      <c r="F513" s="116"/>
      <c r="G513" s="116"/>
      <c r="H513" s="116"/>
      <c r="I513" s="116"/>
      <c r="J513" s="116"/>
      <c r="K513" s="116"/>
      <c r="L513" s="116"/>
      <c r="M513" s="116"/>
      <c r="N513" s="116"/>
      <c r="O513" s="116"/>
      <c r="P513" s="116"/>
      <c r="Q513" s="116"/>
      <c r="R513" s="116"/>
      <c r="S513" s="116"/>
      <c r="T513" s="116"/>
      <c r="U513" s="116"/>
      <c r="V513" s="116"/>
      <c r="W513" s="116"/>
    </row>
    <row r="514" spans="2:23" s="99" customFormat="1" ht="15" x14ac:dyDescent="0.2">
      <c r="B514" s="126"/>
      <c r="C514" s="129"/>
      <c r="E514" s="116"/>
      <c r="F514" s="116"/>
      <c r="G514" s="116"/>
      <c r="H514" s="116"/>
      <c r="I514" s="116"/>
      <c r="J514" s="116"/>
      <c r="K514" s="116"/>
      <c r="L514" s="116"/>
      <c r="M514" s="116"/>
      <c r="N514" s="116"/>
      <c r="O514" s="116"/>
      <c r="P514" s="116"/>
      <c r="Q514" s="116"/>
      <c r="R514" s="116"/>
      <c r="S514" s="116"/>
      <c r="T514" s="116"/>
      <c r="U514" s="116"/>
      <c r="V514" s="116"/>
      <c r="W514" s="116"/>
    </row>
    <row r="515" spans="2:23" s="99" customFormat="1" ht="15" x14ac:dyDescent="0.2">
      <c r="B515" s="126"/>
      <c r="C515" s="129"/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6"/>
      <c r="P515" s="116"/>
      <c r="Q515" s="116"/>
      <c r="R515" s="116"/>
      <c r="S515" s="116"/>
      <c r="T515" s="116"/>
      <c r="U515" s="116"/>
      <c r="V515" s="116"/>
      <c r="W515" s="116"/>
    </row>
    <row r="516" spans="2:23" s="99" customFormat="1" ht="15" x14ac:dyDescent="0.2">
      <c r="B516" s="126"/>
      <c r="C516" s="129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6"/>
      <c r="U516" s="116"/>
      <c r="V516" s="116"/>
      <c r="W516" s="116"/>
    </row>
    <row r="517" spans="2:23" s="99" customFormat="1" ht="15" x14ac:dyDescent="0.2">
      <c r="B517" s="126"/>
      <c r="C517" s="129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</row>
    <row r="518" spans="2:23" s="99" customFormat="1" ht="15" x14ac:dyDescent="0.2">
      <c r="B518" s="126"/>
      <c r="C518" s="129"/>
      <c r="E518" s="116"/>
      <c r="F518" s="116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  <c r="Q518" s="116"/>
      <c r="R518" s="116"/>
      <c r="S518" s="116"/>
      <c r="T518" s="116"/>
      <c r="U518" s="116"/>
      <c r="V518" s="116"/>
      <c r="W518" s="116"/>
    </row>
    <row r="519" spans="2:23" s="99" customFormat="1" ht="15" x14ac:dyDescent="0.2">
      <c r="B519" s="126"/>
      <c r="C519" s="129"/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  <c r="O519" s="116"/>
      <c r="P519" s="116"/>
      <c r="Q519" s="116"/>
      <c r="R519" s="116"/>
      <c r="S519" s="116"/>
      <c r="T519" s="116"/>
      <c r="U519" s="116"/>
      <c r="V519" s="116"/>
      <c r="W519" s="116"/>
    </row>
    <row r="520" spans="2:23" s="99" customFormat="1" ht="15" x14ac:dyDescent="0.2">
      <c r="B520" s="126"/>
      <c r="C520" s="129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6"/>
      <c r="U520" s="116"/>
      <c r="V520" s="116"/>
      <c r="W520" s="116"/>
    </row>
    <row r="521" spans="2:23" s="99" customFormat="1" ht="15" x14ac:dyDescent="0.2">
      <c r="B521" s="126"/>
      <c r="C521" s="129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6"/>
      <c r="U521" s="116"/>
      <c r="V521" s="116"/>
      <c r="W521" s="116"/>
    </row>
    <row r="522" spans="2:23" s="99" customFormat="1" ht="15" x14ac:dyDescent="0.2">
      <c r="B522" s="126"/>
      <c r="C522" s="129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6"/>
      <c r="U522" s="116"/>
      <c r="V522" s="116"/>
      <c r="W522" s="116"/>
    </row>
    <row r="523" spans="2:23" s="99" customFormat="1" ht="15" x14ac:dyDescent="0.2">
      <c r="B523" s="126"/>
      <c r="C523" s="129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6"/>
      <c r="U523" s="116"/>
      <c r="V523" s="116"/>
      <c r="W523" s="116"/>
    </row>
    <row r="524" spans="2:23" s="99" customFormat="1" ht="15" x14ac:dyDescent="0.2">
      <c r="B524" s="126"/>
      <c r="C524" s="129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6"/>
      <c r="U524" s="116"/>
      <c r="V524" s="116"/>
      <c r="W524" s="116"/>
    </row>
    <row r="525" spans="2:23" s="99" customFormat="1" ht="15" x14ac:dyDescent="0.2">
      <c r="B525" s="126"/>
      <c r="C525" s="129"/>
      <c r="E525" s="116"/>
      <c r="F525" s="116"/>
      <c r="G525" s="116"/>
      <c r="H525" s="116"/>
      <c r="I525" s="116"/>
      <c r="J525" s="116"/>
      <c r="K525" s="116"/>
      <c r="L525" s="116"/>
      <c r="M525" s="116"/>
      <c r="N525" s="116"/>
      <c r="O525" s="116"/>
      <c r="P525" s="116"/>
      <c r="Q525" s="116"/>
      <c r="R525" s="116"/>
      <c r="S525" s="116"/>
      <c r="T525" s="116"/>
      <c r="U525" s="116"/>
      <c r="V525" s="116"/>
      <c r="W525" s="116"/>
    </row>
    <row r="526" spans="2:23" s="99" customFormat="1" ht="15" x14ac:dyDescent="0.2">
      <c r="B526" s="126"/>
      <c r="C526" s="129"/>
      <c r="E526" s="116"/>
      <c r="F526" s="116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  <c r="Q526" s="116"/>
      <c r="R526" s="116"/>
      <c r="S526" s="116"/>
      <c r="T526" s="116"/>
      <c r="U526" s="116"/>
      <c r="V526" s="116"/>
      <c r="W526" s="116"/>
    </row>
    <row r="527" spans="2:23" s="99" customFormat="1" ht="15" x14ac:dyDescent="0.2">
      <c r="B527" s="126"/>
      <c r="C527" s="129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6"/>
      <c r="U527" s="116"/>
      <c r="V527" s="116"/>
      <c r="W527" s="116"/>
    </row>
    <row r="528" spans="2:23" s="99" customFormat="1" ht="15" x14ac:dyDescent="0.2">
      <c r="B528" s="126"/>
      <c r="C528" s="129"/>
      <c r="E528" s="116"/>
      <c r="F528" s="116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  <c r="Q528" s="116"/>
      <c r="R528" s="116"/>
      <c r="S528" s="116"/>
      <c r="T528" s="116"/>
      <c r="U528" s="116"/>
      <c r="V528" s="116"/>
      <c r="W528" s="116"/>
    </row>
    <row r="529" spans="2:23" s="99" customFormat="1" ht="15" x14ac:dyDescent="0.2">
      <c r="B529" s="126"/>
      <c r="C529" s="129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16"/>
      <c r="Q529" s="116"/>
      <c r="R529" s="116"/>
      <c r="S529" s="116"/>
      <c r="T529" s="116"/>
      <c r="U529" s="116"/>
      <c r="V529" s="116"/>
      <c r="W529" s="116"/>
    </row>
    <row r="530" spans="2:23" s="99" customFormat="1" ht="15" x14ac:dyDescent="0.2">
      <c r="B530" s="126"/>
      <c r="C530" s="129"/>
      <c r="E530" s="116"/>
      <c r="F530" s="116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  <c r="Q530" s="116"/>
      <c r="R530" s="116"/>
      <c r="S530" s="116"/>
      <c r="T530" s="116"/>
      <c r="U530" s="116"/>
      <c r="V530" s="116"/>
      <c r="W530" s="116"/>
    </row>
    <row r="531" spans="2:23" s="99" customFormat="1" ht="15" x14ac:dyDescent="0.2">
      <c r="B531" s="126"/>
      <c r="C531" s="129"/>
      <c r="E531" s="116"/>
      <c r="F531" s="116"/>
      <c r="G531" s="116"/>
      <c r="H531" s="116"/>
      <c r="I531" s="116"/>
      <c r="J531" s="116"/>
      <c r="K531" s="116"/>
      <c r="L531" s="116"/>
      <c r="M531" s="116"/>
      <c r="N531" s="116"/>
      <c r="O531" s="116"/>
      <c r="P531" s="116"/>
      <c r="Q531" s="116"/>
      <c r="R531" s="116"/>
      <c r="S531" s="116"/>
      <c r="T531" s="116"/>
      <c r="U531" s="116"/>
      <c r="V531" s="116"/>
      <c r="W531" s="116"/>
    </row>
    <row r="532" spans="2:23" s="99" customFormat="1" ht="15" x14ac:dyDescent="0.2">
      <c r="B532" s="126"/>
      <c r="C532" s="129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116"/>
    </row>
    <row r="533" spans="2:23" s="99" customFormat="1" ht="15" x14ac:dyDescent="0.2">
      <c r="B533" s="126"/>
      <c r="C533" s="129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</row>
    <row r="534" spans="2:23" s="99" customFormat="1" ht="15" x14ac:dyDescent="0.2">
      <c r="B534" s="126"/>
      <c r="C534" s="129"/>
      <c r="E534" s="116"/>
      <c r="F534" s="116"/>
      <c r="G534" s="116"/>
      <c r="H534" s="116"/>
      <c r="I534" s="116"/>
      <c r="J534" s="116"/>
      <c r="K534" s="116"/>
      <c r="L534" s="116"/>
      <c r="M534" s="116"/>
      <c r="N534" s="116"/>
      <c r="O534" s="116"/>
      <c r="P534" s="116"/>
      <c r="Q534" s="116"/>
      <c r="R534" s="116"/>
      <c r="S534" s="116"/>
      <c r="T534" s="116"/>
      <c r="U534" s="116"/>
      <c r="V534" s="116"/>
      <c r="W534" s="116"/>
    </row>
    <row r="535" spans="2:23" s="99" customFormat="1" ht="15" x14ac:dyDescent="0.2">
      <c r="B535" s="126"/>
      <c r="C535" s="129"/>
      <c r="E535" s="116"/>
      <c r="F535" s="116"/>
      <c r="G535" s="116"/>
      <c r="H535" s="116"/>
      <c r="I535" s="116"/>
      <c r="J535" s="116"/>
      <c r="K535" s="116"/>
      <c r="L535" s="116"/>
      <c r="M535" s="116"/>
      <c r="N535" s="116"/>
      <c r="O535" s="116"/>
      <c r="P535" s="116"/>
      <c r="Q535" s="116"/>
      <c r="R535" s="116"/>
      <c r="S535" s="116"/>
      <c r="T535" s="116"/>
      <c r="U535" s="116"/>
      <c r="V535" s="116"/>
      <c r="W535" s="116"/>
    </row>
    <row r="536" spans="2:23" s="99" customFormat="1" ht="15" x14ac:dyDescent="0.2">
      <c r="B536" s="126"/>
      <c r="C536" s="129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6"/>
      <c r="U536" s="116"/>
      <c r="V536" s="116"/>
      <c r="W536" s="116"/>
    </row>
    <row r="537" spans="2:23" s="99" customFormat="1" ht="15" x14ac:dyDescent="0.2">
      <c r="B537" s="126"/>
      <c r="C537" s="129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6"/>
      <c r="U537" s="116"/>
      <c r="V537" s="116"/>
      <c r="W537" s="116"/>
    </row>
    <row r="538" spans="2:23" s="99" customFormat="1" ht="15" x14ac:dyDescent="0.2">
      <c r="B538" s="126"/>
      <c r="C538" s="129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  <c r="Q538" s="116"/>
      <c r="R538" s="116"/>
      <c r="S538" s="116"/>
      <c r="T538" s="116"/>
      <c r="U538" s="116"/>
      <c r="V538" s="116"/>
      <c r="W538" s="116"/>
    </row>
    <row r="539" spans="2:23" s="99" customFormat="1" ht="15" x14ac:dyDescent="0.2">
      <c r="B539" s="126"/>
      <c r="C539" s="129"/>
      <c r="E539" s="116"/>
      <c r="F539" s="116"/>
      <c r="G539" s="116"/>
      <c r="H539" s="116"/>
      <c r="I539" s="116"/>
      <c r="J539" s="116"/>
      <c r="K539" s="116"/>
      <c r="L539" s="116"/>
      <c r="M539" s="116"/>
      <c r="N539" s="116"/>
      <c r="O539" s="116"/>
      <c r="P539" s="116"/>
      <c r="Q539" s="116"/>
      <c r="R539" s="116"/>
      <c r="S539" s="116"/>
      <c r="T539" s="116"/>
      <c r="U539" s="116"/>
      <c r="V539" s="116"/>
      <c r="W539" s="116"/>
    </row>
    <row r="540" spans="2:23" s="99" customFormat="1" ht="15" x14ac:dyDescent="0.2">
      <c r="B540" s="126"/>
      <c r="C540" s="129"/>
      <c r="E540" s="116"/>
      <c r="F540" s="116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  <c r="Q540" s="116"/>
      <c r="R540" s="116"/>
      <c r="S540" s="116"/>
      <c r="T540" s="116"/>
      <c r="U540" s="116"/>
      <c r="V540" s="116"/>
      <c r="W540" s="116"/>
    </row>
    <row r="541" spans="2:23" s="99" customFormat="1" ht="15" x14ac:dyDescent="0.2">
      <c r="B541" s="126"/>
      <c r="C541" s="129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16"/>
      <c r="Q541" s="116"/>
      <c r="R541" s="116"/>
      <c r="S541" s="116"/>
      <c r="T541" s="116"/>
      <c r="U541" s="116"/>
      <c r="V541" s="116"/>
      <c r="W541" s="116"/>
    </row>
    <row r="542" spans="2:23" s="99" customFormat="1" ht="15" x14ac:dyDescent="0.2">
      <c r="B542" s="126"/>
      <c r="C542" s="129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6"/>
      <c r="U542" s="116"/>
      <c r="V542" s="116"/>
      <c r="W542" s="116"/>
    </row>
    <row r="543" spans="2:23" s="99" customFormat="1" ht="15" x14ac:dyDescent="0.2">
      <c r="B543" s="126"/>
      <c r="C543" s="129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116"/>
      <c r="Q543" s="116"/>
      <c r="R543" s="116"/>
      <c r="S543" s="116"/>
      <c r="T543" s="116"/>
      <c r="U543" s="116"/>
      <c r="V543" s="116"/>
      <c r="W543" s="116"/>
    </row>
    <row r="544" spans="2:23" s="99" customFormat="1" ht="15" x14ac:dyDescent="0.2">
      <c r="B544" s="126"/>
      <c r="C544" s="129"/>
      <c r="E544" s="116"/>
      <c r="F544" s="116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  <c r="Q544" s="116"/>
      <c r="R544" s="116"/>
      <c r="S544" s="116"/>
      <c r="T544" s="116"/>
      <c r="U544" s="116"/>
      <c r="V544" s="116"/>
      <c r="W544" s="116"/>
    </row>
    <row r="545" spans="2:23" s="99" customFormat="1" ht="15" x14ac:dyDescent="0.2">
      <c r="B545" s="126"/>
      <c r="C545" s="129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6"/>
      <c r="U545" s="116"/>
      <c r="V545" s="116"/>
      <c r="W545" s="116"/>
    </row>
    <row r="546" spans="2:23" s="99" customFormat="1" ht="15" x14ac:dyDescent="0.2">
      <c r="B546" s="126"/>
      <c r="C546" s="129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6"/>
      <c r="U546" s="116"/>
      <c r="V546" s="116"/>
      <c r="W546" s="116"/>
    </row>
    <row r="547" spans="2:23" s="99" customFormat="1" ht="15" x14ac:dyDescent="0.2">
      <c r="B547" s="126"/>
      <c r="C547" s="129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6"/>
      <c r="U547" s="116"/>
      <c r="V547" s="116"/>
      <c r="W547" s="116"/>
    </row>
    <row r="548" spans="2:23" s="99" customFormat="1" ht="15" x14ac:dyDescent="0.2">
      <c r="B548" s="126"/>
      <c r="C548" s="129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</row>
    <row r="549" spans="2:23" s="99" customFormat="1" ht="15" x14ac:dyDescent="0.2">
      <c r="B549" s="126"/>
      <c r="C549" s="129"/>
      <c r="E549" s="116"/>
      <c r="F549" s="116"/>
      <c r="G549" s="116"/>
      <c r="H549" s="116"/>
      <c r="I549" s="116"/>
      <c r="J549" s="116"/>
      <c r="K549" s="116"/>
      <c r="L549" s="116"/>
      <c r="M549" s="116"/>
      <c r="N549" s="116"/>
      <c r="O549" s="116"/>
      <c r="P549" s="116"/>
      <c r="Q549" s="116"/>
      <c r="R549" s="116"/>
      <c r="S549" s="116"/>
      <c r="T549" s="116"/>
      <c r="U549" s="116"/>
      <c r="V549" s="116"/>
      <c r="W549" s="116"/>
    </row>
    <row r="550" spans="2:23" s="99" customFormat="1" ht="15" x14ac:dyDescent="0.2">
      <c r="B550" s="126"/>
      <c r="C550" s="129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6"/>
      <c r="U550" s="116"/>
      <c r="V550" s="116"/>
      <c r="W550" s="116"/>
    </row>
    <row r="551" spans="2:23" s="99" customFormat="1" ht="15" x14ac:dyDescent="0.2">
      <c r="B551" s="126"/>
      <c r="C551" s="129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6"/>
      <c r="U551" s="116"/>
      <c r="V551" s="116"/>
      <c r="W551" s="116"/>
    </row>
    <row r="552" spans="2:23" s="99" customFormat="1" ht="15" x14ac:dyDescent="0.2">
      <c r="B552" s="126"/>
      <c r="C552" s="129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  <c r="Q552" s="116"/>
      <c r="R552" s="116"/>
      <c r="S552" s="116"/>
      <c r="T552" s="116"/>
      <c r="U552" s="116"/>
      <c r="V552" s="116"/>
      <c r="W552" s="116"/>
    </row>
    <row r="553" spans="2:23" s="99" customFormat="1" ht="15" x14ac:dyDescent="0.2">
      <c r="B553" s="126"/>
      <c r="C553" s="129"/>
      <c r="E553" s="116"/>
      <c r="F553" s="116"/>
      <c r="G553" s="116"/>
      <c r="H553" s="116"/>
      <c r="I553" s="116"/>
      <c r="J553" s="116"/>
      <c r="K553" s="116"/>
      <c r="L553" s="116"/>
      <c r="M553" s="116"/>
      <c r="N553" s="116"/>
      <c r="O553" s="116"/>
      <c r="P553" s="116"/>
      <c r="Q553" s="116"/>
      <c r="R553" s="116"/>
      <c r="S553" s="116"/>
      <c r="T553" s="116"/>
      <c r="U553" s="116"/>
      <c r="V553" s="116"/>
      <c r="W553" s="116"/>
    </row>
    <row r="554" spans="2:23" s="99" customFormat="1" ht="15" x14ac:dyDescent="0.2">
      <c r="B554" s="126"/>
      <c r="C554" s="129"/>
      <c r="E554" s="116"/>
      <c r="F554" s="116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  <c r="Q554" s="116"/>
      <c r="R554" s="116"/>
      <c r="S554" s="116"/>
      <c r="T554" s="116"/>
      <c r="U554" s="116"/>
      <c r="V554" s="116"/>
      <c r="W554" s="116"/>
    </row>
    <row r="555" spans="2:23" s="99" customFormat="1" ht="15" x14ac:dyDescent="0.2">
      <c r="B555" s="126"/>
      <c r="C555" s="129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6"/>
      <c r="U555" s="116"/>
      <c r="V555" s="116"/>
      <c r="W555" s="116"/>
    </row>
    <row r="556" spans="2:23" s="99" customFormat="1" ht="15" x14ac:dyDescent="0.2">
      <c r="B556" s="126"/>
      <c r="C556" s="129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</row>
    <row r="557" spans="2:23" s="99" customFormat="1" ht="15" x14ac:dyDescent="0.2">
      <c r="B557" s="126"/>
      <c r="C557" s="129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16"/>
      <c r="Q557" s="116"/>
      <c r="R557" s="116"/>
      <c r="S557" s="116"/>
      <c r="T557" s="116"/>
      <c r="U557" s="116"/>
      <c r="V557" s="116"/>
      <c r="W557" s="116"/>
    </row>
    <row r="558" spans="2:23" s="99" customFormat="1" ht="15" x14ac:dyDescent="0.2">
      <c r="B558" s="126"/>
      <c r="C558" s="129"/>
      <c r="E558" s="116"/>
      <c r="F558" s="116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  <c r="Q558" s="116"/>
      <c r="R558" s="116"/>
      <c r="S558" s="116"/>
      <c r="T558" s="116"/>
      <c r="U558" s="116"/>
      <c r="V558" s="116"/>
      <c r="W558" s="116"/>
    </row>
    <row r="559" spans="2:23" s="99" customFormat="1" ht="15" x14ac:dyDescent="0.2">
      <c r="B559" s="126"/>
      <c r="C559" s="129"/>
      <c r="E559" s="116"/>
      <c r="F559" s="116"/>
      <c r="G559" s="116"/>
      <c r="H559" s="116"/>
      <c r="I559" s="116"/>
      <c r="J559" s="116"/>
      <c r="K559" s="116"/>
      <c r="L559" s="116"/>
      <c r="M559" s="116"/>
      <c r="N559" s="116"/>
      <c r="O559" s="116"/>
      <c r="P559" s="116"/>
      <c r="Q559" s="116"/>
      <c r="R559" s="116"/>
      <c r="S559" s="116"/>
      <c r="T559" s="116"/>
      <c r="U559" s="116"/>
      <c r="V559" s="116"/>
      <c r="W559" s="116"/>
    </row>
    <row r="560" spans="2:23" s="99" customFormat="1" ht="15" x14ac:dyDescent="0.2">
      <c r="B560" s="126"/>
      <c r="C560" s="129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6"/>
      <c r="U560" s="116"/>
      <c r="V560" s="116"/>
      <c r="W560" s="116"/>
    </row>
    <row r="561" spans="2:23" s="99" customFormat="1" ht="15" x14ac:dyDescent="0.2">
      <c r="B561" s="126"/>
      <c r="C561" s="129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6"/>
      <c r="U561" s="116"/>
      <c r="V561" s="116"/>
      <c r="W561" s="116"/>
    </row>
    <row r="562" spans="2:23" s="99" customFormat="1" ht="15" x14ac:dyDescent="0.2">
      <c r="B562" s="126"/>
      <c r="C562" s="129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6"/>
      <c r="U562" s="116"/>
      <c r="V562" s="116"/>
      <c r="W562" s="116"/>
    </row>
    <row r="563" spans="2:23" s="99" customFormat="1" ht="15" x14ac:dyDescent="0.2">
      <c r="B563" s="126"/>
      <c r="C563" s="129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</row>
    <row r="564" spans="2:23" s="99" customFormat="1" ht="15" x14ac:dyDescent="0.2">
      <c r="B564" s="126"/>
      <c r="C564" s="129"/>
      <c r="E564" s="116"/>
      <c r="F564" s="116"/>
      <c r="G564" s="116"/>
      <c r="H564" s="116"/>
      <c r="I564" s="116"/>
      <c r="J564" s="116"/>
      <c r="K564" s="116"/>
      <c r="L564" s="116"/>
      <c r="M564" s="116"/>
      <c r="N564" s="116"/>
      <c r="O564" s="116"/>
      <c r="P564" s="116"/>
      <c r="Q564" s="116"/>
      <c r="R564" s="116"/>
      <c r="S564" s="116"/>
      <c r="T564" s="116"/>
      <c r="U564" s="116"/>
      <c r="V564" s="116"/>
      <c r="W564" s="116"/>
    </row>
    <row r="565" spans="2:23" s="99" customFormat="1" ht="15" x14ac:dyDescent="0.2">
      <c r="B565" s="126"/>
      <c r="C565" s="129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</row>
    <row r="566" spans="2:23" s="99" customFormat="1" ht="15" x14ac:dyDescent="0.2">
      <c r="B566" s="126"/>
      <c r="C566" s="129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</row>
    <row r="567" spans="2:23" s="99" customFormat="1" ht="15" x14ac:dyDescent="0.2">
      <c r="B567" s="126"/>
      <c r="C567" s="129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6"/>
      <c r="U567" s="116"/>
      <c r="V567" s="116"/>
      <c r="W567" s="116"/>
    </row>
    <row r="568" spans="2:23" s="99" customFormat="1" ht="15" x14ac:dyDescent="0.2">
      <c r="B568" s="126"/>
      <c r="C568" s="129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6"/>
      <c r="U568" s="116"/>
      <c r="V568" s="116"/>
      <c r="W568" s="116"/>
    </row>
    <row r="569" spans="2:23" s="99" customFormat="1" ht="15" x14ac:dyDescent="0.2">
      <c r="B569" s="126"/>
      <c r="C569" s="129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</row>
    <row r="570" spans="2:23" s="99" customFormat="1" ht="15" x14ac:dyDescent="0.2">
      <c r="B570" s="126"/>
      <c r="C570" s="129"/>
      <c r="E570" s="116"/>
      <c r="F570" s="116"/>
      <c r="G570" s="116"/>
      <c r="H570" s="116"/>
      <c r="I570" s="116"/>
      <c r="J570" s="116"/>
      <c r="K570" s="116"/>
      <c r="L570" s="116"/>
      <c r="M570" s="116"/>
      <c r="N570" s="116"/>
      <c r="O570" s="116"/>
      <c r="P570" s="116"/>
      <c r="Q570" s="116"/>
      <c r="R570" s="116"/>
      <c r="S570" s="116"/>
      <c r="T570" s="116"/>
      <c r="U570" s="116"/>
      <c r="V570" s="116"/>
      <c r="W570" s="116"/>
    </row>
    <row r="571" spans="2:23" s="99" customFormat="1" ht="15" x14ac:dyDescent="0.2">
      <c r="B571" s="126"/>
      <c r="C571" s="129"/>
      <c r="E571" s="116"/>
      <c r="F571" s="116"/>
      <c r="G571" s="116"/>
      <c r="H571" s="116"/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6"/>
      <c r="U571" s="116"/>
      <c r="V571" s="116"/>
      <c r="W571" s="116"/>
    </row>
    <row r="572" spans="2:23" s="99" customFormat="1" ht="15" x14ac:dyDescent="0.2">
      <c r="B572" s="126"/>
      <c r="C572" s="129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6"/>
      <c r="U572" s="116"/>
      <c r="V572" s="116"/>
      <c r="W572" s="116"/>
    </row>
    <row r="573" spans="2:23" s="99" customFormat="1" ht="15" x14ac:dyDescent="0.2">
      <c r="B573" s="126"/>
      <c r="C573" s="129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6"/>
      <c r="U573" s="116"/>
      <c r="V573" s="116"/>
      <c r="W573" s="116"/>
    </row>
    <row r="574" spans="2:23" s="99" customFormat="1" ht="15" x14ac:dyDescent="0.2">
      <c r="B574" s="126"/>
      <c r="C574" s="129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6"/>
      <c r="U574" s="116"/>
      <c r="V574" s="116"/>
      <c r="W574" s="116"/>
    </row>
    <row r="575" spans="2:23" s="99" customFormat="1" ht="15" x14ac:dyDescent="0.2">
      <c r="B575" s="126"/>
      <c r="C575" s="129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16"/>
      <c r="Q575" s="116"/>
      <c r="R575" s="116"/>
      <c r="S575" s="116"/>
      <c r="T575" s="116"/>
      <c r="U575" s="116"/>
      <c r="V575" s="116"/>
      <c r="W575" s="116"/>
    </row>
    <row r="576" spans="2:23" s="99" customFormat="1" ht="15" x14ac:dyDescent="0.2">
      <c r="B576" s="126"/>
      <c r="C576" s="129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  <c r="Q576" s="116"/>
      <c r="R576" s="116"/>
      <c r="S576" s="116"/>
      <c r="T576" s="116"/>
      <c r="U576" s="116"/>
      <c r="V576" s="116"/>
      <c r="W576" s="116"/>
    </row>
    <row r="577" spans="2:23" s="99" customFormat="1" ht="15" x14ac:dyDescent="0.2">
      <c r="B577" s="126"/>
      <c r="C577" s="129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6"/>
      <c r="U577" s="116"/>
      <c r="V577" s="116"/>
      <c r="W577" s="116"/>
    </row>
    <row r="578" spans="2:23" s="99" customFormat="1" ht="15" x14ac:dyDescent="0.2">
      <c r="B578" s="126"/>
      <c r="C578" s="129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6"/>
      <c r="U578" s="116"/>
      <c r="V578" s="116"/>
      <c r="W578" s="116"/>
    </row>
    <row r="579" spans="2:23" s="99" customFormat="1" ht="15" x14ac:dyDescent="0.2">
      <c r="B579" s="126"/>
      <c r="C579" s="129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6"/>
      <c r="U579" s="116"/>
      <c r="V579" s="116"/>
      <c r="W579" s="116"/>
    </row>
    <row r="580" spans="2:23" s="99" customFormat="1" ht="15" x14ac:dyDescent="0.2">
      <c r="B580" s="126"/>
      <c r="C580" s="129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6"/>
      <c r="U580" s="116"/>
      <c r="V580" s="116"/>
      <c r="W580" s="116"/>
    </row>
    <row r="581" spans="2:23" s="99" customFormat="1" ht="15" x14ac:dyDescent="0.2">
      <c r="B581" s="126"/>
      <c r="C581" s="129"/>
      <c r="E581" s="116"/>
      <c r="F581" s="116"/>
      <c r="G581" s="116"/>
      <c r="H581" s="116"/>
      <c r="I581" s="116"/>
      <c r="J581" s="116"/>
      <c r="K581" s="116"/>
      <c r="L581" s="116"/>
      <c r="M581" s="116"/>
      <c r="N581" s="116"/>
      <c r="O581" s="116"/>
      <c r="P581" s="116"/>
      <c r="Q581" s="116"/>
      <c r="R581" s="116"/>
      <c r="S581" s="116"/>
      <c r="T581" s="116"/>
      <c r="U581" s="116"/>
      <c r="V581" s="116"/>
      <c r="W581" s="116"/>
    </row>
    <row r="582" spans="2:23" s="99" customFormat="1" ht="15" x14ac:dyDescent="0.2">
      <c r="B582" s="126"/>
      <c r="C582" s="129"/>
      <c r="E582" s="116"/>
      <c r="F582" s="116"/>
      <c r="G582" s="116"/>
      <c r="H582" s="116"/>
      <c r="I582" s="116"/>
      <c r="J582" s="116"/>
      <c r="K582" s="116"/>
      <c r="L582" s="116"/>
      <c r="M582" s="116"/>
      <c r="N582" s="116"/>
      <c r="O582" s="116"/>
      <c r="P582" s="116"/>
      <c r="Q582" s="116"/>
      <c r="R582" s="116"/>
      <c r="S582" s="116"/>
      <c r="T582" s="116"/>
      <c r="U582" s="116"/>
      <c r="V582" s="116"/>
      <c r="W582" s="116"/>
    </row>
    <row r="583" spans="2:23" s="99" customFormat="1" ht="15" x14ac:dyDescent="0.2">
      <c r="B583" s="126"/>
      <c r="C583" s="129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6"/>
      <c r="U583" s="116"/>
      <c r="V583" s="116"/>
      <c r="W583" s="116"/>
    </row>
    <row r="584" spans="2:23" s="99" customFormat="1" ht="15" x14ac:dyDescent="0.2">
      <c r="B584" s="126"/>
      <c r="C584" s="129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6"/>
      <c r="U584" s="116"/>
      <c r="V584" s="116"/>
      <c r="W584" s="116"/>
    </row>
    <row r="585" spans="2:23" s="99" customFormat="1" ht="15" x14ac:dyDescent="0.2">
      <c r="B585" s="126"/>
      <c r="C585" s="129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</row>
    <row r="586" spans="2:23" s="99" customFormat="1" ht="15" x14ac:dyDescent="0.2">
      <c r="B586" s="126"/>
      <c r="C586" s="129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6"/>
      <c r="U586" s="116"/>
      <c r="V586" s="116"/>
      <c r="W586" s="116"/>
    </row>
    <row r="587" spans="2:23" s="99" customFormat="1" ht="15" x14ac:dyDescent="0.2">
      <c r="B587" s="126"/>
      <c r="C587" s="129"/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6"/>
      <c r="P587" s="116"/>
      <c r="Q587" s="116"/>
      <c r="R587" s="116"/>
      <c r="S587" s="116"/>
      <c r="T587" s="116"/>
      <c r="U587" s="116"/>
      <c r="V587" s="116"/>
      <c r="W587" s="116"/>
    </row>
    <row r="588" spans="2:23" s="99" customFormat="1" ht="15" x14ac:dyDescent="0.2">
      <c r="B588" s="126"/>
      <c r="C588" s="129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  <c r="Q588" s="116"/>
      <c r="R588" s="116"/>
      <c r="S588" s="116"/>
      <c r="T588" s="116"/>
      <c r="U588" s="116"/>
      <c r="V588" s="116"/>
      <c r="W588" s="116"/>
    </row>
    <row r="589" spans="2:23" s="99" customFormat="1" ht="15" x14ac:dyDescent="0.2">
      <c r="B589" s="126"/>
      <c r="C589" s="129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6"/>
      <c r="U589" s="116"/>
      <c r="V589" s="116"/>
      <c r="W589" s="116"/>
    </row>
    <row r="590" spans="2:23" s="99" customFormat="1" ht="15" x14ac:dyDescent="0.2">
      <c r="B590" s="126"/>
      <c r="C590" s="129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6"/>
      <c r="U590" s="116"/>
      <c r="V590" s="116"/>
      <c r="W590" s="116"/>
    </row>
    <row r="591" spans="2:23" s="99" customFormat="1" ht="15" x14ac:dyDescent="0.2">
      <c r="B591" s="126"/>
      <c r="C591" s="129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6"/>
      <c r="U591" s="116"/>
      <c r="V591" s="116"/>
      <c r="W591" s="116"/>
    </row>
    <row r="592" spans="2:23" s="99" customFormat="1" ht="15" x14ac:dyDescent="0.2">
      <c r="B592" s="126"/>
      <c r="C592" s="129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6"/>
      <c r="U592" s="116"/>
      <c r="V592" s="116"/>
      <c r="W592" s="116"/>
    </row>
    <row r="593" spans="2:23" s="99" customFormat="1" ht="15" x14ac:dyDescent="0.2">
      <c r="B593" s="126"/>
      <c r="C593" s="129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6"/>
      <c r="U593" s="116"/>
      <c r="V593" s="116"/>
      <c r="W593" s="116"/>
    </row>
    <row r="594" spans="2:23" s="99" customFormat="1" ht="15" x14ac:dyDescent="0.2">
      <c r="B594" s="126"/>
      <c r="C594" s="129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  <c r="Q594" s="116"/>
      <c r="R594" s="116"/>
      <c r="S594" s="116"/>
      <c r="T594" s="116"/>
      <c r="U594" s="116"/>
      <c r="V594" s="116"/>
      <c r="W594" s="116"/>
    </row>
    <row r="595" spans="2:23" s="99" customFormat="1" ht="15" x14ac:dyDescent="0.2">
      <c r="B595" s="126"/>
      <c r="C595" s="129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116"/>
      <c r="Q595" s="116"/>
      <c r="R595" s="116"/>
      <c r="S595" s="116"/>
      <c r="T595" s="116"/>
      <c r="U595" s="116"/>
      <c r="V595" s="116"/>
      <c r="W595" s="116"/>
    </row>
    <row r="596" spans="2:23" s="99" customFormat="1" ht="15" x14ac:dyDescent="0.2">
      <c r="B596" s="126"/>
      <c r="C596" s="129"/>
      <c r="E596" s="116"/>
      <c r="F596" s="116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  <c r="Q596" s="116"/>
      <c r="R596" s="116"/>
      <c r="S596" s="116"/>
      <c r="T596" s="116"/>
      <c r="U596" s="116"/>
      <c r="V596" s="116"/>
      <c r="W596" s="116"/>
    </row>
    <row r="597" spans="2:23" s="99" customFormat="1" ht="15" x14ac:dyDescent="0.2">
      <c r="B597" s="126"/>
      <c r="C597" s="129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6"/>
      <c r="U597" s="116"/>
      <c r="V597" s="116"/>
      <c r="W597" s="116"/>
    </row>
    <row r="598" spans="2:23" s="99" customFormat="1" ht="15" x14ac:dyDescent="0.2">
      <c r="B598" s="126"/>
      <c r="C598" s="129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6"/>
      <c r="U598" s="116"/>
      <c r="V598" s="116"/>
      <c r="W598" s="116"/>
    </row>
    <row r="599" spans="2:23" s="99" customFormat="1" ht="15" x14ac:dyDescent="0.2">
      <c r="B599" s="126"/>
      <c r="C599" s="129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116"/>
      <c r="Q599" s="116"/>
      <c r="R599" s="116"/>
      <c r="S599" s="116"/>
      <c r="T599" s="116"/>
      <c r="U599" s="116"/>
      <c r="V599" s="116"/>
      <c r="W599" s="116"/>
    </row>
    <row r="600" spans="2:23" s="99" customFormat="1" ht="15" x14ac:dyDescent="0.2">
      <c r="B600" s="126"/>
      <c r="C600" s="129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  <c r="Q600" s="116"/>
      <c r="R600" s="116"/>
      <c r="S600" s="116"/>
      <c r="T600" s="116"/>
      <c r="U600" s="116"/>
      <c r="V600" s="116"/>
      <c r="W600" s="116"/>
    </row>
    <row r="601" spans="2:23" s="99" customFormat="1" ht="15" x14ac:dyDescent="0.2">
      <c r="B601" s="126"/>
      <c r="C601" s="129"/>
      <c r="E601" s="116"/>
      <c r="F601" s="116"/>
      <c r="G601" s="116"/>
      <c r="H601" s="116"/>
      <c r="I601" s="116"/>
      <c r="J601" s="116"/>
      <c r="K601" s="116"/>
      <c r="L601" s="116"/>
      <c r="M601" s="116"/>
      <c r="N601" s="116"/>
      <c r="O601" s="116"/>
      <c r="P601" s="116"/>
      <c r="Q601" s="116"/>
      <c r="R601" s="116"/>
      <c r="S601" s="116"/>
      <c r="T601" s="116"/>
      <c r="U601" s="116"/>
      <c r="V601" s="116"/>
      <c r="W601" s="116"/>
    </row>
    <row r="602" spans="2:23" s="99" customFormat="1" ht="15" x14ac:dyDescent="0.2">
      <c r="B602" s="126"/>
      <c r="C602" s="129"/>
      <c r="E602" s="116"/>
      <c r="F602" s="116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  <c r="Q602" s="116"/>
      <c r="R602" s="116"/>
      <c r="S602" s="116"/>
      <c r="T602" s="116"/>
      <c r="U602" s="116"/>
      <c r="V602" s="116"/>
      <c r="W602" s="116"/>
    </row>
    <row r="603" spans="2:23" s="99" customFormat="1" ht="15" x14ac:dyDescent="0.2">
      <c r="B603" s="126"/>
      <c r="C603" s="129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6"/>
      <c r="U603" s="116"/>
      <c r="V603" s="116"/>
      <c r="W603" s="116"/>
    </row>
    <row r="604" spans="2:23" s="99" customFormat="1" ht="15" x14ac:dyDescent="0.2">
      <c r="B604" s="126"/>
      <c r="C604" s="129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6"/>
      <c r="U604" s="116"/>
      <c r="V604" s="116"/>
      <c r="W604" s="116"/>
    </row>
    <row r="605" spans="2:23" s="99" customFormat="1" ht="15" x14ac:dyDescent="0.2">
      <c r="B605" s="126"/>
      <c r="C605" s="129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116"/>
      <c r="Q605" s="116"/>
      <c r="R605" s="116"/>
      <c r="S605" s="116"/>
      <c r="T605" s="116"/>
      <c r="U605" s="116"/>
      <c r="V605" s="116"/>
      <c r="W605" s="116"/>
    </row>
    <row r="606" spans="2:23" s="99" customFormat="1" ht="15" x14ac:dyDescent="0.2">
      <c r="B606" s="126"/>
      <c r="C606" s="129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  <c r="Q606" s="116"/>
      <c r="R606" s="116"/>
      <c r="S606" s="116"/>
      <c r="T606" s="116"/>
      <c r="U606" s="116"/>
      <c r="V606" s="116"/>
      <c r="W606" s="116"/>
    </row>
    <row r="607" spans="2:23" s="99" customFormat="1" ht="15" x14ac:dyDescent="0.2">
      <c r="B607" s="126"/>
      <c r="C607" s="129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</row>
    <row r="608" spans="2:23" s="99" customFormat="1" ht="15" x14ac:dyDescent="0.2">
      <c r="B608" s="126"/>
      <c r="C608" s="129"/>
      <c r="E608" s="116"/>
      <c r="F608" s="116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  <c r="Q608" s="116"/>
      <c r="R608" s="116"/>
      <c r="S608" s="116"/>
      <c r="T608" s="116"/>
      <c r="U608" s="116"/>
      <c r="V608" s="116"/>
      <c r="W608" s="116"/>
    </row>
    <row r="609" spans="2:23" s="99" customFormat="1" ht="15" x14ac:dyDescent="0.2">
      <c r="B609" s="126"/>
      <c r="C609" s="129"/>
      <c r="E609" s="116"/>
      <c r="F609" s="116"/>
      <c r="G609" s="116"/>
      <c r="H609" s="116"/>
      <c r="I609" s="116"/>
      <c r="J609" s="116"/>
      <c r="K609" s="116"/>
      <c r="L609" s="116"/>
      <c r="M609" s="116"/>
      <c r="N609" s="116"/>
      <c r="O609" s="116"/>
      <c r="P609" s="116"/>
      <c r="Q609" s="116"/>
      <c r="R609" s="116"/>
      <c r="S609" s="116"/>
      <c r="T609" s="116"/>
      <c r="U609" s="116"/>
      <c r="V609" s="116"/>
      <c r="W609" s="116"/>
    </row>
    <row r="610" spans="2:23" s="99" customFormat="1" ht="15" x14ac:dyDescent="0.2">
      <c r="B610" s="126"/>
      <c r="C610" s="129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  <c r="Q610" s="116"/>
      <c r="R610" s="116"/>
      <c r="S610" s="116"/>
      <c r="T610" s="116"/>
      <c r="U610" s="116"/>
      <c r="V610" s="116"/>
      <c r="W610" s="116"/>
    </row>
    <row r="611" spans="2:23" s="99" customFormat="1" ht="15" x14ac:dyDescent="0.2">
      <c r="B611" s="126"/>
      <c r="C611" s="129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16"/>
      <c r="Q611" s="116"/>
      <c r="R611" s="116"/>
      <c r="S611" s="116"/>
      <c r="T611" s="116"/>
      <c r="U611" s="116"/>
      <c r="V611" s="116"/>
      <c r="W611" s="116"/>
    </row>
    <row r="612" spans="2:23" s="99" customFormat="1" ht="15" x14ac:dyDescent="0.2">
      <c r="B612" s="126"/>
      <c r="C612" s="129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6"/>
      <c r="U612" s="116"/>
      <c r="V612" s="116"/>
      <c r="W612" s="116"/>
    </row>
    <row r="613" spans="2:23" s="99" customFormat="1" ht="15" x14ac:dyDescent="0.2">
      <c r="B613" s="126"/>
      <c r="C613" s="129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6"/>
      <c r="U613" s="116"/>
      <c r="V613" s="116"/>
      <c r="W613" s="116"/>
    </row>
    <row r="614" spans="2:23" s="99" customFormat="1" ht="15" x14ac:dyDescent="0.2">
      <c r="B614" s="126"/>
      <c r="C614" s="129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6"/>
      <c r="U614" s="116"/>
      <c r="V614" s="116"/>
      <c r="W614" s="116"/>
    </row>
    <row r="615" spans="2:23" s="99" customFormat="1" ht="15" x14ac:dyDescent="0.2">
      <c r="B615" s="126"/>
      <c r="C615" s="129"/>
      <c r="E615" s="116"/>
      <c r="F615" s="116"/>
      <c r="G615" s="116"/>
      <c r="H615" s="116"/>
      <c r="I615" s="116"/>
      <c r="J615" s="116"/>
      <c r="K615" s="116"/>
      <c r="L615" s="116"/>
      <c r="M615" s="116"/>
      <c r="N615" s="116"/>
      <c r="O615" s="116"/>
      <c r="P615" s="116"/>
      <c r="Q615" s="116"/>
      <c r="R615" s="116"/>
      <c r="S615" s="116"/>
      <c r="T615" s="116"/>
      <c r="U615" s="116"/>
      <c r="V615" s="116"/>
      <c r="W615" s="116"/>
    </row>
    <row r="616" spans="2:23" s="99" customFormat="1" ht="15" x14ac:dyDescent="0.2">
      <c r="B616" s="126"/>
      <c r="C616" s="129"/>
      <c r="E616" s="116"/>
      <c r="F616" s="116"/>
      <c r="G616" s="116"/>
      <c r="H616" s="116"/>
      <c r="I616" s="116"/>
      <c r="J616" s="116"/>
      <c r="K616" s="116"/>
      <c r="L616" s="116"/>
      <c r="M616" s="116"/>
      <c r="N616" s="116"/>
      <c r="O616" s="116"/>
      <c r="P616" s="116"/>
      <c r="Q616" s="116"/>
      <c r="R616" s="116"/>
      <c r="S616" s="116"/>
      <c r="T616" s="116"/>
      <c r="U616" s="116"/>
      <c r="V616" s="116"/>
      <c r="W616" s="116"/>
    </row>
    <row r="617" spans="2:23" s="99" customFormat="1" ht="15" x14ac:dyDescent="0.2">
      <c r="B617" s="126"/>
      <c r="C617" s="129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6"/>
      <c r="U617" s="116"/>
      <c r="V617" s="116"/>
      <c r="W617" s="116"/>
    </row>
    <row r="618" spans="2:23" s="99" customFormat="1" ht="15" x14ac:dyDescent="0.2">
      <c r="B618" s="126"/>
      <c r="C618" s="129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6"/>
      <c r="U618" s="116"/>
      <c r="V618" s="116"/>
      <c r="W618" s="116"/>
    </row>
    <row r="619" spans="2:23" s="99" customFormat="1" ht="15" x14ac:dyDescent="0.2">
      <c r="B619" s="126"/>
      <c r="C619" s="129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6"/>
      <c r="Q619" s="116"/>
      <c r="R619" s="116"/>
      <c r="S619" s="116"/>
      <c r="T619" s="116"/>
      <c r="U619" s="116"/>
      <c r="V619" s="116"/>
      <c r="W619" s="116"/>
    </row>
    <row r="620" spans="2:23" s="99" customFormat="1" ht="15" x14ac:dyDescent="0.2">
      <c r="B620" s="126"/>
      <c r="C620" s="129"/>
      <c r="E620" s="116"/>
      <c r="F620" s="116"/>
      <c r="G620" s="116"/>
      <c r="H620" s="116"/>
      <c r="I620" s="116"/>
      <c r="J620" s="116"/>
      <c r="K620" s="116"/>
      <c r="L620" s="116"/>
      <c r="M620" s="116"/>
      <c r="N620" s="116"/>
      <c r="O620" s="116"/>
      <c r="P620" s="116"/>
      <c r="Q620" s="116"/>
      <c r="R620" s="116"/>
      <c r="S620" s="116"/>
      <c r="T620" s="116"/>
      <c r="U620" s="116"/>
      <c r="V620" s="116"/>
      <c r="W620" s="116"/>
    </row>
    <row r="621" spans="2:23" s="99" customFormat="1" ht="15" x14ac:dyDescent="0.2">
      <c r="B621" s="126"/>
      <c r="C621" s="129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</row>
    <row r="622" spans="2:23" s="99" customFormat="1" ht="15" x14ac:dyDescent="0.2">
      <c r="B622" s="126"/>
      <c r="C622" s="129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6"/>
      <c r="U622" s="116"/>
      <c r="V622" s="116"/>
      <c r="W622" s="116"/>
    </row>
    <row r="623" spans="2:23" s="99" customFormat="1" ht="15" x14ac:dyDescent="0.2">
      <c r="B623" s="126"/>
      <c r="C623" s="129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16"/>
      <c r="Q623" s="116"/>
      <c r="R623" s="116"/>
      <c r="S623" s="116"/>
      <c r="T623" s="116"/>
      <c r="U623" s="116"/>
      <c r="V623" s="116"/>
      <c r="W623" s="116"/>
    </row>
    <row r="624" spans="2:23" s="99" customFormat="1" ht="15" x14ac:dyDescent="0.2">
      <c r="B624" s="126"/>
      <c r="C624" s="129"/>
      <c r="E624" s="116"/>
      <c r="F624" s="116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  <c r="Q624" s="116"/>
      <c r="R624" s="116"/>
      <c r="S624" s="116"/>
      <c r="T624" s="116"/>
      <c r="U624" s="116"/>
      <c r="V624" s="116"/>
      <c r="W624" s="116"/>
    </row>
    <row r="625" spans="2:23" s="99" customFormat="1" ht="15" x14ac:dyDescent="0.2">
      <c r="B625" s="126"/>
      <c r="C625" s="129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6"/>
      <c r="U625" s="116"/>
      <c r="V625" s="116"/>
      <c r="W625" s="116"/>
    </row>
    <row r="626" spans="2:23" s="99" customFormat="1" ht="15" x14ac:dyDescent="0.2">
      <c r="B626" s="126"/>
      <c r="C626" s="129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6"/>
      <c r="U626" s="116"/>
      <c r="V626" s="116"/>
      <c r="W626" s="116"/>
    </row>
    <row r="627" spans="2:23" s="99" customFormat="1" ht="15" x14ac:dyDescent="0.2">
      <c r="B627" s="126"/>
      <c r="C627" s="129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16"/>
      <c r="Q627" s="116"/>
      <c r="R627" s="116"/>
      <c r="S627" s="116"/>
      <c r="T627" s="116"/>
      <c r="U627" s="116"/>
      <c r="V627" s="116"/>
      <c r="W627" s="116"/>
    </row>
    <row r="628" spans="2:23" s="99" customFormat="1" ht="15" x14ac:dyDescent="0.2">
      <c r="B628" s="126"/>
      <c r="C628" s="129"/>
      <c r="E628" s="116"/>
      <c r="F628" s="116"/>
      <c r="G628" s="116"/>
      <c r="H628" s="116"/>
      <c r="I628" s="116"/>
      <c r="J628" s="116"/>
      <c r="K628" s="116"/>
      <c r="L628" s="116"/>
      <c r="M628" s="116"/>
      <c r="N628" s="116"/>
      <c r="O628" s="116"/>
      <c r="P628" s="116"/>
      <c r="Q628" s="116"/>
      <c r="R628" s="116"/>
      <c r="S628" s="116"/>
      <c r="T628" s="116"/>
      <c r="U628" s="116"/>
      <c r="V628" s="116"/>
      <c r="W628" s="116"/>
    </row>
    <row r="629" spans="2:23" s="99" customFormat="1" ht="15" x14ac:dyDescent="0.2">
      <c r="B629" s="126"/>
      <c r="C629" s="129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</row>
    <row r="630" spans="2:23" s="99" customFormat="1" ht="15" x14ac:dyDescent="0.2">
      <c r="B630" s="126"/>
      <c r="C630" s="129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6"/>
      <c r="U630" s="116"/>
      <c r="V630" s="116"/>
      <c r="W630" s="116"/>
    </row>
    <row r="631" spans="2:23" s="99" customFormat="1" ht="15" x14ac:dyDescent="0.2">
      <c r="B631" s="126"/>
      <c r="C631" s="129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6"/>
      <c r="U631" s="116"/>
      <c r="V631" s="116"/>
      <c r="W631" s="116"/>
    </row>
    <row r="632" spans="2:23" s="99" customFormat="1" ht="15" x14ac:dyDescent="0.2">
      <c r="B632" s="126"/>
      <c r="C632" s="129"/>
      <c r="E632" s="116"/>
      <c r="F632" s="116"/>
      <c r="G632" s="116"/>
      <c r="H632" s="116"/>
      <c r="I632" s="116"/>
      <c r="J632" s="116"/>
      <c r="K632" s="116"/>
      <c r="L632" s="116"/>
      <c r="M632" s="116"/>
      <c r="N632" s="116"/>
      <c r="O632" s="116"/>
      <c r="P632" s="116"/>
      <c r="Q632" s="116"/>
      <c r="R632" s="116"/>
      <c r="S632" s="116"/>
      <c r="T632" s="116"/>
      <c r="U632" s="116"/>
      <c r="V632" s="116"/>
      <c r="W632" s="116"/>
    </row>
    <row r="633" spans="2:23" s="99" customFormat="1" ht="15" x14ac:dyDescent="0.2">
      <c r="B633" s="126"/>
      <c r="C633" s="129"/>
      <c r="E633" s="116"/>
      <c r="F633" s="116"/>
      <c r="G633" s="116"/>
      <c r="H633" s="116"/>
      <c r="I633" s="116"/>
      <c r="J633" s="116"/>
      <c r="K633" s="116"/>
      <c r="L633" s="116"/>
      <c r="M633" s="116"/>
      <c r="N633" s="116"/>
      <c r="O633" s="116"/>
      <c r="P633" s="116"/>
      <c r="Q633" s="116"/>
      <c r="R633" s="116"/>
      <c r="S633" s="116"/>
      <c r="T633" s="116"/>
      <c r="U633" s="116"/>
      <c r="V633" s="116"/>
      <c r="W633" s="116"/>
    </row>
    <row r="634" spans="2:23" s="99" customFormat="1" ht="15" x14ac:dyDescent="0.2">
      <c r="B634" s="126"/>
      <c r="C634" s="129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6"/>
      <c r="U634" s="116"/>
      <c r="V634" s="116"/>
      <c r="W634" s="116"/>
    </row>
    <row r="635" spans="2:23" s="99" customFormat="1" ht="15" x14ac:dyDescent="0.2">
      <c r="B635" s="126"/>
      <c r="C635" s="129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6"/>
      <c r="U635" s="116"/>
      <c r="V635" s="116"/>
      <c r="W635" s="116"/>
    </row>
    <row r="636" spans="2:23" s="99" customFormat="1" ht="15" x14ac:dyDescent="0.2">
      <c r="B636" s="126"/>
      <c r="C636" s="129"/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6"/>
      <c r="T636" s="116"/>
      <c r="U636" s="116"/>
      <c r="V636" s="116"/>
      <c r="W636" s="116"/>
    </row>
    <row r="637" spans="2:23" s="99" customFormat="1" ht="15" x14ac:dyDescent="0.2">
      <c r="B637" s="126"/>
      <c r="C637" s="129"/>
      <c r="E637" s="116"/>
      <c r="F637" s="116"/>
      <c r="G637" s="116"/>
      <c r="H637" s="116"/>
      <c r="I637" s="116"/>
      <c r="J637" s="116"/>
      <c r="K637" s="116"/>
      <c r="L637" s="116"/>
      <c r="M637" s="116"/>
      <c r="N637" s="116"/>
      <c r="O637" s="116"/>
      <c r="P637" s="116"/>
      <c r="Q637" s="116"/>
      <c r="R637" s="116"/>
      <c r="S637" s="116"/>
      <c r="T637" s="116"/>
      <c r="U637" s="116"/>
      <c r="V637" s="116"/>
      <c r="W637" s="116"/>
    </row>
    <row r="638" spans="2:23" s="99" customFormat="1" ht="15" x14ac:dyDescent="0.2">
      <c r="B638" s="126"/>
      <c r="C638" s="129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  <c r="Q638" s="116"/>
      <c r="R638" s="116"/>
      <c r="S638" s="116"/>
      <c r="T638" s="116"/>
      <c r="U638" s="116"/>
      <c r="V638" s="116"/>
      <c r="W638" s="116"/>
    </row>
    <row r="639" spans="2:23" s="99" customFormat="1" ht="15" x14ac:dyDescent="0.2">
      <c r="B639" s="126"/>
      <c r="C639" s="129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6"/>
      <c r="U639" s="116"/>
      <c r="V639" s="116"/>
      <c r="W639" s="116"/>
    </row>
    <row r="640" spans="2:23" s="99" customFormat="1" ht="15" x14ac:dyDescent="0.2">
      <c r="B640" s="126"/>
      <c r="C640" s="129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6"/>
      <c r="U640" s="116"/>
      <c r="V640" s="116"/>
      <c r="W640" s="116"/>
    </row>
    <row r="641" spans="2:23" s="99" customFormat="1" ht="15" x14ac:dyDescent="0.2">
      <c r="B641" s="126"/>
      <c r="C641" s="129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6"/>
      <c r="U641" s="116"/>
      <c r="V641" s="116"/>
      <c r="W641" s="116"/>
    </row>
    <row r="642" spans="2:23" s="99" customFormat="1" ht="15" x14ac:dyDescent="0.2">
      <c r="B642" s="126"/>
      <c r="C642" s="129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6"/>
      <c r="T642" s="116"/>
      <c r="U642" s="116"/>
      <c r="V642" s="116"/>
      <c r="W642" s="116"/>
    </row>
    <row r="643" spans="2:23" s="99" customFormat="1" ht="15" x14ac:dyDescent="0.2">
      <c r="B643" s="126"/>
      <c r="C643" s="129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6"/>
      <c r="U643" s="116"/>
      <c r="V643" s="116"/>
      <c r="W643" s="116"/>
    </row>
    <row r="644" spans="2:23" s="99" customFormat="1" ht="15" x14ac:dyDescent="0.2">
      <c r="B644" s="126"/>
      <c r="C644" s="129"/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  <c r="Q644" s="116"/>
      <c r="R644" s="116"/>
      <c r="S644" s="116"/>
      <c r="T644" s="116"/>
      <c r="U644" s="116"/>
      <c r="V644" s="116"/>
      <c r="W644" s="116"/>
    </row>
    <row r="645" spans="2:23" s="99" customFormat="1" ht="15" x14ac:dyDescent="0.2">
      <c r="B645" s="126"/>
      <c r="C645" s="129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</row>
    <row r="646" spans="2:23" s="99" customFormat="1" ht="15" x14ac:dyDescent="0.2">
      <c r="B646" s="126"/>
      <c r="C646" s="129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  <c r="Q646" s="116"/>
      <c r="R646" s="116"/>
      <c r="S646" s="116"/>
      <c r="T646" s="116"/>
      <c r="U646" s="116"/>
      <c r="V646" s="116"/>
      <c r="W646" s="116"/>
    </row>
    <row r="647" spans="2:23" s="99" customFormat="1" ht="15" x14ac:dyDescent="0.2">
      <c r="B647" s="126"/>
      <c r="C647" s="129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6"/>
      <c r="U647" s="116"/>
      <c r="V647" s="116"/>
      <c r="W647" s="116"/>
    </row>
    <row r="648" spans="2:23" s="99" customFormat="1" ht="15" x14ac:dyDescent="0.2">
      <c r="B648" s="126"/>
      <c r="C648" s="129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6"/>
      <c r="U648" s="116"/>
      <c r="V648" s="116"/>
      <c r="W648" s="116"/>
    </row>
    <row r="649" spans="2:23" s="99" customFormat="1" ht="15" x14ac:dyDescent="0.2">
      <c r="B649" s="126"/>
      <c r="C649" s="129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116"/>
      <c r="Q649" s="116"/>
      <c r="R649" s="116"/>
      <c r="S649" s="116"/>
      <c r="T649" s="116"/>
      <c r="U649" s="116"/>
      <c r="V649" s="116"/>
      <c r="W649" s="116"/>
    </row>
    <row r="650" spans="2:23" s="99" customFormat="1" ht="15" x14ac:dyDescent="0.2">
      <c r="B650" s="126"/>
      <c r="C650" s="129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16"/>
      <c r="Q650" s="116"/>
      <c r="R650" s="116"/>
      <c r="S650" s="116"/>
      <c r="T650" s="116"/>
      <c r="U650" s="116"/>
      <c r="V650" s="116"/>
      <c r="W650" s="116"/>
    </row>
    <row r="651" spans="2:23" s="99" customFormat="1" ht="15" x14ac:dyDescent="0.2">
      <c r="B651" s="126"/>
      <c r="C651" s="129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6"/>
      <c r="T651" s="116"/>
      <c r="U651" s="116"/>
      <c r="V651" s="116"/>
      <c r="W651" s="116"/>
    </row>
    <row r="652" spans="2:23" s="99" customFormat="1" ht="15" x14ac:dyDescent="0.2">
      <c r="B652" s="126"/>
      <c r="C652" s="129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6"/>
      <c r="U652" s="116"/>
      <c r="V652" s="116"/>
      <c r="W652" s="116"/>
    </row>
    <row r="653" spans="2:23" s="99" customFormat="1" ht="15" x14ac:dyDescent="0.2">
      <c r="B653" s="126"/>
      <c r="C653" s="129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6"/>
      <c r="U653" s="116"/>
      <c r="V653" s="116"/>
      <c r="W653" s="116"/>
    </row>
    <row r="654" spans="2:23" s="99" customFormat="1" ht="15" x14ac:dyDescent="0.2">
      <c r="B654" s="126"/>
      <c r="C654" s="129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6"/>
      <c r="U654" s="116"/>
      <c r="V654" s="116"/>
      <c r="W654" s="116"/>
    </row>
    <row r="655" spans="2:23" s="99" customFormat="1" ht="15" x14ac:dyDescent="0.2">
      <c r="B655" s="126"/>
      <c r="C655" s="129"/>
      <c r="E655" s="116"/>
      <c r="F655" s="116"/>
      <c r="G655" s="116"/>
      <c r="H655" s="116"/>
      <c r="I655" s="116"/>
      <c r="J655" s="116"/>
      <c r="K655" s="116"/>
      <c r="L655" s="116"/>
      <c r="M655" s="116"/>
      <c r="N655" s="116"/>
      <c r="O655" s="116"/>
      <c r="P655" s="116"/>
      <c r="Q655" s="116"/>
      <c r="R655" s="116"/>
      <c r="S655" s="116"/>
      <c r="T655" s="116"/>
      <c r="U655" s="116"/>
      <c r="V655" s="116"/>
      <c r="W655" s="116"/>
    </row>
    <row r="656" spans="2:23" s="99" customFormat="1" ht="15" x14ac:dyDescent="0.2">
      <c r="B656" s="126"/>
      <c r="C656" s="129"/>
      <c r="E656" s="116"/>
      <c r="F656" s="116"/>
      <c r="G656" s="116"/>
      <c r="H656" s="116"/>
      <c r="I656" s="116"/>
      <c r="J656" s="116"/>
      <c r="K656" s="116"/>
      <c r="L656" s="116"/>
      <c r="M656" s="116"/>
      <c r="N656" s="116"/>
      <c r="O656" s="116"/>
      <c r="P656" s="116"/>
      <c r="Q656" s="116"/>
      <c r="R656" s="116"/>
      <c r="S656" s="116"/>
      <c r="T656" s="116"/>
      <c r="U656" s="116"/>
      <c r="V656" s="116"/>
      <c r="W656" s="116"/>
    </row>
    <row r="657" spans="2:23" s="99" customFormat="1" ht="15" x14ac:dyDescent="0.2">
      <c r="B657" s="126"/>
      <c r="C657" s="129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6"/>
      <c r="U657" s="116"/>
      <c r="V657" s="116"/>
      <c r="W657" s="116"/>
    </row>
    <row r="658" spans="2:23" s="99" customFormat="1" ht="15" x14ac:dyDescent="0.2">
      <c r="B658" s="126"/>
      <c r="C658" s="129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6"/>
      <c r="U658" s="116"/>
      <c r="V658" s="116"/>
      <c r="W658" s="116"/>
    </row>
    <row r="659" spans="2:23" s="99" customFormat="1" ht="15" x14ac:dyDescent="0.2">
      <c r="B659" s="126"/>
      <c r="C659" s="129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6"/>
      <c r="U659" s="116"/>
      <c r="V659" s="116"/>
      <c r="W659" s="116"/>
    </row>
    <row r="660" spans="2:23" s="99" customFormat="1" ht="15" x14ac:dyDescent="0.2">
      <c r="B660" s="126"/>
      <c r="C660" s="129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</row>
    <row r="661" spans="2:23" s="99" customFormat="1" ht="15" x14ac:dyDescent="0.2">
      <c r="B661" s="126"/>
      <c r="C661" s="129"/>
      <c r="E661" s="116"/>
      <c r="F661" s="116"/>
      <c r="G661" s="116"/>
      <c r="H661" s="116"/>
      <c r="I661" s="116"/>
      <c r="J661" s="116"/>
      <c r="K661" s="116"/>
      <c r="L661" s="116"/>
      <c r="M661" s="116"/>
      <c r="N661" s="116"/>
      <c r="O661" s="116"/>
      <c r="P661" s="116"/>
      <c r="Q661" s="116"/>
      <c r="R661" s="116"/>
      <c r="S661" s="116"/>
      <c r="T661" s="116"/>
      <c r="U661" s="116"/>
      <c r="V661" s="116"/>
      <c r="W661" s="116"/>
    </row>
    <row r="662" spans="2:23" s="99" customFormat="1" ht="15" x14ac:dyDescent="0.2">
      <c r="B662" s="126"/>
      <c r="C662" s="129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6"/>
      <c r="U662" s="116"/>
      <c r="V662" s="116"/>
      <c r="W662" s="116"/>
    </row>
    <row r="663" spans="2:23" s="99" customFormat="1" ht="15" x14ac:dyDescent="0.2">
      <c r="B663" s="126"/>
      <c r="C663" s="129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6"/>
      <c r="U663" s="116"/>
      <c r="V663" s="116"/>
      <c r="W663" s="116"/>
    </row>
    <row r="664" spans="2:23" s="99" customFormat="1" ht="15" x14ac:dyDescent="0.2">
      <c r="B664" s="126"/>
      <c r="C664" s="129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6"/>
      <c r="U664" s="116"/>
      <c r="V664" s="116"/>
      <c r="W664" s="116"/>
    </row>
    <row r="665" spans="2:23" s="99" customFormat="1" ht="15" x14ac:dyDescent="0.2">
      <c r="B665" s="126"/>
      <c r="C665" s="129"/>
      <c r="E665" s="116"/>
      <c r="F665" s="116"/>
      <c r="G665" s="116"/>
      <c r="H665" s="116"/>
      <c r="I665" s="116"/>
      <c r="J665" s="116"/>
      <c r="K665" s="116"/>
      <c r="L665" s="116"/>
      <c r="M665" s="116"/>
      <c r="N665" s="116"/>
      <c r="O665" s="116"/>
      <c r="P665" s="116"/>
      <c r="Q665" s="116"/>
      <c r="R665" s="116"/>
      <c r="S665" s="116"/>
      <c r="T665" s="116"/>
      <c r="U665" s="116"/>
      <c r="V665" s="116"/>
      <c r="W665" s="116"/>
    </row>
    <row r="666" spans="2:23" s="99" customFormat="1" ht="15" x14ac:dyDescent="0.2">
      <c r="B666" s="126"/>
      <c r="C666" s="129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116"/>
      <c r="Q666" s="116"/>
      <c r="R666" s="116"/>
      <c r="S666" s="116"/>
      <c r="T666" s="116"/>
      <c r="U666" s="116"/>
      <c r="V666" s="116"/>
      <c r="W666" s="116"/>
    </row>
    <row r="667" spans="2:23" s="99" customFormat="1" ht="15" x14ac:dyDescent="0.2">
      <c r="B667" s="126"/>
      <c r="C667" s="129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6"/>
      <c r="U667" s="116"/>
      <c r="V667" s="116"/>
      <c r="W667" s="116"/>
    </row>
  </sheetData>
  <dataConsolidate link="1"/>
  <mergeCells count="17">
    <mergeCell ref="C3:E3"/>
    <mergeCell ref="C4:D4"/>
    <mergeCell ref="E11:F11"/>
    <mergeCell ref="D11:D12"/>
    <mergeCell ref="C11:C12"/>
    <mergeCell ref="S11:T11"/>
    <mergeCell ref="W11:X11"/>
    <mergeCell ref="U11:V11"/>
    <mergeCell ref="B9:Z9"/>
    <mergeCell ref="Y11:Z11"/>
    <mergeCell ref="B11:B12"/>
    <mergeCell ref="G11:H11"/>
    <mergeCell ref="I11:J11"/>
    <mergeCell ref="K11:L11"/>
    <mergeCell ref="M11:N11"/>
    <mergeCell ref="O11:P11"/>
    <mergeCell ref="Q11:R11"/>
  </mergeCells>
  <printOptions horizontalCentered="1" gridLinesSet="0"/>
  <pageMargins left="0.98425196850393704" right="0.19685039370078741" top="0.98425196850393704" bottom="0.78740157480314965" header="0.23622047244094491" footer="0.35433070866141736"/>
  <pageSetup paperSize="9" scale="51" orientation="landscape" verticalDpi="4294967295" r:id="rId1"/>
  <headerFooter alignWithMargins="0">
    <oddFooter>&amp;R&amp;P/&amp;N</oddFooter>
  </headerFooter>
  <colBreaks count="1" manualBreakCount="1">
    <brk id="2" min="1" max="36" man="1"/>
  </colBreaks>
  <drawing r:id="rId2"/>
  <legacyDrawing r:id="rId3"/>
  <oleObjects>
    <mc:AlternateContent xmlns:mc="http://schemas.openxmlformats.org/markup-compatibility/2006">
      <mc:Choice Requires="x14">
        <oleObject shapeId="259073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2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25907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8"/>
  <sheetViews>
    <sheetView showGridLines="0" view="pageBreakPreview" zoomScaleNormal="100" zoomScaleSheetLayoutView="100" workbookViewId="0">
      <pane ySplit="3" topLeftCell="A4" activePane="bottomLeft" state="frozen"/>
      <selection pane="bottomLeft" activeCell="D14" sqref="D14"/>
    </sheetView>
  </sheetViews>
  <sheetFormatPr defaultRowHeight="15.75" x14ac:dyDescent="0.25"/>
  <cols>
    <col min="3" max="3" width="38.77734375" customWidth="1"/>
    <col min="4" max="4" width="16.21875" bestFit="1" customWidth="1"/>
    <col min="5" max="5" width="12.21875" bestFit="1" customWidth="1"/>
    <col min="7" max="7" width="12.88671875" bestFit="1" customWidth="1"/>
  </cols>
  <sheetData>
    <row r="2" spans="2:12" s="79" customFormat="1" ht="15" x14ac:dyDescent="0.25">
      <c r="B2" s="451" t="s">
        <v>99</v>
      </c>
      <c r="C2" s="452"/>
      <c r="D2" s="452"/>
      <c r="E2" s="453"/>
      <c r="F2" s="78"/>
      <c r="G2" s="78"/>
      <c r="H2" s="78"/>
      <c r="I2" s="78"/>
      <c r="J2" s="78"/>
      <c r="K2" s="78"/>
      <c r="L2" s="78"/>
    </row>
    <row r="3" spans="2:12" s="79" customFormat="1" ht="15" x14ac:dyDescent="0.25">
      <c r="B3" s="454" t="s">
        <v>169</v>
      </c>
      <c r="C3" s="455"/>
      <c r="D3" s="455"/>
      <c r="E3" s="456"/>
      <c r="F3" s="78"/>
      <c r="G3" s="78"/>
      <c r="H3" s="78"/>
      <c r="I3" s="78"/>
      <c r="J3" s="78"/>
      <c r="K3" s="78"/>
      <c r="L3" s="78"/>
    </row>
    <row r="4" spans="2:12" x14ac:dyDescent="0.25">
      <c r="B4" s="80"/>
      <c r="C4" s="81"/>
      <c r="D4" s="81"/>
      <c r="E4" s="82"/>
      <c r="F4" s="83" t="s">
        <v>100</v>
      </c>
      <c r="G4" s="84"/>
      <c r="H4" s="84"/>
      <c r="I4" s="84"/>
      <c r="J4" s="84"/>
      <c r="K4" s="84"/>
      <c r="L4" s="84"/>
    </row>
    <row r="5" spans="2:12" s="79" customFormat="1" ht="30" x14ac:dyDescent="0.2">
      <c r="B5" s="55" t="s">
        <v>101</v>
      </c>
      <c r="C5" s="55" t="s">
        <v>102</v>
      </c>
      <c r="D5" s="56" t="s">
        <v>103</v>
      </c>
      <c r="E5" s="56" t="s">
        <v>104</v>
      </c>
      <c r="F5" s="85"/>
      <c r="G5" s="85"/>
      <c r="H5" s="78"/>
      <c r="I5" s="78"/>
      <c r="J5" s="78"/>
      <c r="K5" s="78"/>
      <c r="L5" s="78"/>
    </row>
    <row r="6" spans="2:12" x14ac:dyDescent="0.25">
      <c r="B6" s="86"/>
      <c r="C6" s="86"/>
      <c r="D6" s="87"/>
      <c r="E6" s="87"/>
      <c r="F6" s="88"/>
      <c r="G6" s="88"/>
      <c r="H6" s="84"/>
      <c r="I6" s="84"/>
      <c r="J6" s="84"/>
      <c r="K6" s="84"/>
      <c r="L6" s="84"/>
    </row>
    <row r="7" spans="2:12" s="89" customFormat="1" ht="12.75" x14ac:dyDescent="0.2">
      <c r="B7" s="64">
        <v>1</v>
      </c>
      <c r="C7" s="65" t="s">
        <v>105</v>
      </c>
      <c r="D7" s="66"/>
      <c r="E7" s="66">
        <v>0.05</v>
      </c>
      <c r="H7" s="90"/>
      <c r="I7" s="90"/>
      <c r="J7" s="90"/>
      <c r="K7" s="90"/>
      <c r="L7" s="90"/>
    </row>
    <row r="8" spans="2:12" s="89" customFormat="1" ht="12.75" x14ac:dyDescent="0.2">
      <c r="B8" s="71"/>
      <c r="C8" s="69"/>
      <c r="D8" s="67"/>
      <c r="E8" s="67"/>
      <c r="H8" s="90"/>
      <c r="I8" s="90"/>
      <c r="J8" s="90"/>
      <c r="K8" s="90"/>
      <c r="L8" s="90"/>
    </row>
    <row r="9" spans="2:12" s="89" customFormat="1" ht="12.75" x14ac:dyDescent="0.2">
      <c r="B9" s="64">
        <v>2</v>
      </c>
      <c r="C9" s="65" t="s">
        <v>106</v>
      </c>
      <c r="D9" s="66">
        <f>SUM(D10:D13)</f>
        <v>0.1115</v>
      </c>
      <c r="E9" s="66"/>
      <c r="H9" s="90"/>
      <c r="I9" s="90"/>
      <c r="J9" s="90"/>
      <c r="K9" s="90"/>
      <c r="L9" s="90"/>
    </row>
    <row r="10" spans="2:12" s="89" customFormat="1" ht="12.75" x14ac:dyDescent="0.2">
      <c r="B10" s="68" t="s">
        <v>107</v>
      </c>
      <c r="C10" s="69" t="s">
        <v>108</v>
      </c>
      <c r="D10" s="67">
        <v>0.03</v>
      </c>
      <c r="E10" s="67"/>
      <c r="H10" s="90"/>
      <c r="I10" s="90"/>
      <c r="J10" s="90"/>
      <c r="K10" s="90"/>
      <c r="L10" s="90"/>
    </row>
    <row r="11" spans="2:12" s="89" customFormat="1" ht="12.75" x14ac:dyDescent="0.2">
      <c r="B11" s="68" t="s">
        <v>109</v>
      </c>
      <c r="C11" s="69" t="s">
        <v>110</v>
      </c>
      <c r="D11" s="67">
        <v>6.4999999999999997E-3</v>
      </c>
      <c r="E11" s="67"/>
      <c r="H11" s="90"/>
      <c r="I11" s="90"/>
      <c r="J11" s="90"/>
      <c r="K11" s="90"/>
      <c r="L11" s="90"/>
    </row>
    <row r="12" spans="2:12" s="89" customFormat="1" ht="12.75" x14ac:dyDescent="0.2">
      <c r="B12" s="68" t="s">
        <v>111</v>
      </c>
      <c r="C12" s="69" t="s">
        <v>112</v>
      </c>
      <c r="D12" s="67">
        <v>0.03</v>
      </c>
      <c r="E12" s="67"/>
      <c r="H12" s="90"/>
      <c r="I12" s="90"/>
      <c r="J12" s="90"/>
      <c r="K12" s="90"/>
      <c r="L12" s="90"/>
    </row>
    <row r="13" spans="2:12" s="89" customFormat="1" ht="12.75" x14ac:dyDescent="0.2">
      <c r="B13" s="68" t="s">
        <v>113</v>
      </c>
      <c r="C13" s="69" t="s">
        <v>114</v>
      </c>
      <c r="D13" s="67">
        <v>4.4999999999999998E-2</v>
      </c>
      <c r="E13" s="67"/>
      <c r="H13" s="90"/>
      <c r="I13" s="90"/>
      <c r="J13" s="90"/>
      <c r="K13" s="90"/>
      <c r="L13" s="90"/>
    </row>
    <row r="14" spans="2:12" s="89" customFormat="1" ht="12.75" x14ac:dyDescent="0.2">
      <c r="B14" s="68"/>
      <c r="C14" s="69"/>
      <c r="D14" s="67"/>
      <c r="E14" s="67"/>
      <c r="H14" s="90"/>
      <c r="I14" s="90"/>
      <c r="J14" s="90"/>
      <c r="K14" s="90"/>
      <c r="L14" s="90"/>
    </row>
    <row r="15" spans="2:12" s="89" customFormat="1" ht="12.75" x14ac:dyDescent="0.2">
      <c r="B15" s="70" t="s">
        <v>115</v>
      </c>
      <c r="C15" s="65" t="s">
        <v>116</v>
      </c>
      <c r="D15" s="66"/>
      <c r="E15" s="66">
        <f>SUM(E16:E18)</f>
        <v>1.77E-2</v>
      </c>
      <c r="H15" s="90"/>
      <c r="I15" s="90"/>
      <c r="J15" s="90"/>
      <c r="K15" s="90"/>
      <c r="L15" s="90"/>
    </row>
    <row r="16" spans="2:12" s="89" customFormat="1" ht="12.75" x14ac:dyDescent="0.2">
      <c r="B16" s="71" t="s">
        <v>117</v>
      </c>
      <c r="C16" s="69" t="s">
        <v>118</v>
      </c>
      <c r="D16" s="67"/>
      <c r="E16" s="67">
        <v>9.7000000000000003E-3</v>
      </c>
      <c r="H16" s="90"/>
      <c r="I16" s="90"/>
      <c r="J16" s="90"/>
      <c r="K16" s="90"/>
      <c r="L16" s="90"/>
    </row>
    <row r="17" spans="2:12" s="89" customFormat="1" ht="12.75" x14ac:dyDescent="0.2">
      <c r="B17" s="71" t="s">
        <v>119</v>
      </c>
      <c r="C17" s="69" t="s">
        <v>120</v>
      </c>
      <c r="D17" s="67"/>
      <c r="E17" s="67">
        <v>4.0000000000000001E-3</v>
      </c>
      <c r="H17" s="90"/>
      <c r="I17" s="90"/>
      <c r="J17" s="90"/>
      <c r="K17" s="90"/>
      <c r="L17" s="90"/>
    </row>
    <row r="18" spans="2:12" s="89" customFormat="1" ht="12.75" x14ac:dyDescent="0.2">
      <c r="B18" s="71" t="s">
        <v>121</v>
      </c>
      <c r="C18" s="69" t="s">
        <v>122</v>
      </c>
      <c r="D18" s="67"/>
      <c r="E18" s="67">
        <v>4.0000000000000001E-3</v>
      </c>
      <c r="H18" s="90"/>
      <c r="I18" s="90"/>
      <c r="J18" s="90"/>
      <c r="K18" s="90"/>
      <c r="L18" s="90"/>
    </row>
    <row r="19" spans="2:12" s="89" customFormat="1" ht="12.75" x14ac:dyDescent="0.2">
      <c r="B19" s="71"/>
      <c r="C19" s="69"/>
      <c r="D19" s="67"/>
      <c r="E19" s="67"/>
      <c r="H19" s="90"/>
      <c r="I19" s="90"/>
      <c r="J19" s="90"/>
      <c r="K19" s="90"/>
      <c r="L19" s="90"/>
    </row>
    <row r="20" spans="2:12" s="89" customFormat="1" ht="12.75" x14ac:dyDescent="0.2">
      <c r="B20" s="64">
        <v>4</v>
      </c>
      <c r="C20" s="65" t="s">
        <v>123</v>
      </c>
      <c r="D20" s="66"/>
      <c r="E20" s="66">
        <v>0.01</v>
      </c>
      <c r="H20" s="90"/>
      <c r="I20" s="90"/>
      <c r="J20" s="90"/>
      <c r="K20" s="90"/>
      <c r="L20" s="90"/>
    </row>
    <row r="21" spans="2:12" s="89" customFormat="1" ht="12.75" x14ac:dyDescent="0.2">
      <c r="B21" s="71"/>
      <c r="C21" s="69"/>
      <c r="D21" s="67"/>
      <c r="E21" s="67"/>
      <c r="H21" s="90"/>
      <c r="I21" s="90"/>
      <c r="J21" s="90"/>
      <c r="K21" s="90"/>
      <c r="L21" s="90"/>
    </row>
    <row r="22" spans="2:12" s="89" customFormat="1" ht="12.75" x14ac:dyDescent="0.2">
      <c r="B22" s="64">
        <v>5</v>
      </c>
      <c r="C22" s="65" t="s">
        <v>124</v>
      </c>
      <c r="D22" s="66"/>
      <c r="E22" s="66">
        <v>8.2100000000000006E-2</v>
      </c>
      <c r="F22" s="91"/>
      <c r="G22" s="91"/>
      <c r="H22" s="90"/>
      <c r="I22" s="90"/>
      <c r="J22" s="90"/>
      <c r="K22" s="90"/>
      <c r="L22" s="90"/>
    </row>
    <row r="23" spans="2:12" s="89" customFormat="1" ht="12.75" x14ac:dyDescent="0.2">
      <c r="B23" s="92"/>
      <c r="C23" s="92"/>
      <c r="D23" s="93"/>
      <c r="E23" s="93"/>
      <c r="F23" s="91"/>
      <c r="G23" s="91"/>
      <c r="H23" s="90"/>
      <c r="I23" s="90"/>
      <c r="J23" s="90"/>
      <c r="K23" s="90"/>
      <c r="L23" s="90"/>
    </row>
    <row r="24" spans="2:12" s="89" customFormat="1" ht="12.75" x14ac:dyDescent="0.2">
      <c r="B24" s="377" t="s">
        <v>125</v>
      </c>
      <c r="C24" s="377"/>
      <c r="D24" s="377"/>
      <c r="E24" s="76">
        <f>(((1+(E7+E15))*(1+E20)*(1+E22)/(1-D9))-1)*100</f>
        <v>31.335031142374838</v>
      </c>
      <c r="F24" s="91"/>
      <c r="G24" s="91"/>
      <c r="H24" s="90"/>
      <c r="I24" s="90"/>
      <c r="J24" s="90"/>
      <c r="K24" s="90"/>
      <c r="L24" s="90"/>
    </row>
    <row r="25" spans="2:12" s="89" customFormat="1" ht="12.75" x14ac:dyDescent="0.2">
      <c r="B25" s="457" t="s">
        <v>126</v>
      </c>
      <c r="C25" s="458"/>
      <c r="D25" s="458"/>
      <c r="E25" s="459"/>
      <c r="F25" s="91"/>
      <c r="G25" s="91"/>
      <c r="H25" s="90"/>
      <c r="I25" s="90"/>
      <c r="J25" s="90"/>
      <c r="K25" s="90"/>
      <c r="L25" s="90"/>
    </row>
    <row r="26" spans="2:12" s="89" customFormat="1" ht="12.75" x14ac:dyDescent="0.2">
      <c r="B26" s="460" t="s">
        <v>127</v>
      </c>
      <c r="C26" s="461"/>
      <c r="D26" s="461"/>
      <c r="E26" s="462"/>
      <c r="F26" s="91"/>
      <c r="G26" s="91"/>
      <c r="H26" s="90"/>
      <c r="I26" s="90"/>
      <c r="J26" s="90"/>
      <c r="K26" s="90"/>
      <c r="L26" s="90"/>
    </row>
    <row r="27" spans="2:12" s="89" customFormat="1" ht="24" customHeight="1" x14ac:dyDescent="0.2">
      <c r="B27" s="448" t="s">
        <v>128</v>
      </c>
      <c r="C27" s="449"/>
      <c r="D27" s="449"/>
      <c r="E27" s="450"/>
      <c r="F27" s="91"/>
      <c r="G27" s="91"/>
      <c r="H27" s="90"/>
      <c r="I27" s="90"/>
      <c r="J27" s="90"/>
      <c r="K27" s="90"/>
      <c r="L27" s="90"/>
    </row>
    <row r="28" spans="2:12" s="89" customFormat="1" ht="3" customHeight="1" x14ac:dyDescent="0.2">
      <c r="B28" s="94"/>
      <c r="C28" s="94"/>
      <c r="D28" s="94"/>
      <c r="E28" s="94"/>
      <c r="F28" s="83"/>
      <c r="G28" s="90"/>
      <c r="H28" s="90"/>
      <c r="I28" s="90"/>
      <c r="J28" s="90"/>
      <c r="K28" s="90"/>
      <c r="L28" s="90"/>
    </row>
  </sheetData>
  <mergeCells count="6">
    <mergeCell ref="B27:E27"/>
    <mergeCell ref="B2:E2"/>
    <mergeCell ref="B3:E3"/>
    <mergeCell ref="B24:D24"/>
    <mergeCell ref="B25:E25"/>
    <mergeCell ref="B26:E26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6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E21" sqref="E21"/>
    </sheetView>
  </sheetViews>
  <sheetFormatPr defaultRowHeight="15" x14ac:dyDescent="0.25"/>
  <cols>
    <col min="1" max="1" width="8.88671875" style="54"/>
    <col min="2" max="2" width="10.33203125" style="54" customWidth="1"/>
    <col min="3" max="3" width="47.77734375" style="54" customWidth="1"/>
    <col min="4" max="4" width="13.33203125" style="54" bestFit="1" customWidth="1"/>
    <col min="5" max="5" width="11.33203125" style="54" customWidth="1"/>
    <col min="6" max="6" width="23.77734375" style="54" bestFit="1" customWidth="1"/>
    <col min="7" max="7" width="16.21875" style="54" bestFit="1" customWidth="1"/>
    <col min="8" max="16384" width="8.88671875" style="54"/>
  </cols>
  <sheetData>
    <row r="2" spans="2:12" s="51" customFormat="1" x14ac:dyDescent="0.25">
      <c r="B2" s="463" t="s">
        <v>99</v>
      </c>
      <c r="C2" s="464"/>
      <c r="D2" s="464"/>
      <c r="E2" s="465"/>
      <c r="F2" s="50"/>
      <c r="G2" s="50"/>
      <c r="H2" s="50"/>
      <c r="I2" s="50"/>
      <c r="J2" s="50"/>
      <c r="K2" s="50"/>
      <c r="L2" s="50"/>
    </row>
    <row r="3" spans="2:12" s="51" customFormat="1" x14ac:dyDescent="0.25">
      <c r="B3" s="466" t="s">
        <v>168</v>
      </c>
      <c r="C3" s="467"/>
      <c r="D3" s="467"/>
      <c r="E3" s="468"/>
      <c r="F3" s="50"/>
      <c r="G3" s="50"/>
      <c r="H3" s="50"/>
      <c r="I3" s="50"/>
      <c r="J3" s="50"/>
      <c r="K3" s="50"/>
      <c r="L3" s="50"/>
    </row>
    <row r="4" spans="2:12" ht="4.5" customHeight="1" x14ac:dyDescent="0.25">
      <c r="B4" s="52"/>
      <c r="C4" s="52"/>
      <c r="D4" s="52"/>
      <c r="E4" s="52"/>
      <c r="F4" s="53" t="s">
        <v>100</v>
      </c>
      <c r="G4" s="52"/>
      <c r="H4" s="52"/>
      <c r="I4" s="52"/>
      <c r="J4" s="52"/>
      <c r="K4" s="52"/>
      <c r="L4" s="52"/>
    </row>
    <row r="5" spans="2:12" s="51" customFormat="1" ht="30" x14ac:dyDescent="0.25">
      <c r="B5" s="55" t="s">
        <v>101</v>
      </c>
      <c r="C5" s="55" t="s">
        <v>102</v>
      </c>
      <c r="D5" s="56" t="s">
        <v>103</v>
      </c>
      <c r="E5" s="56" t="s">
        <v>104</v>
      </c>
    </row>
    <row r="6" spans="2:12" s="60" customFormat="1" ht="12.75" x14ac:dyDescent="0.25">
      <c r="B6" s="57">
        <v>1</v>
      </c>
      <c r="C6" s="58" t="s">
        <v>105</v>
      </c>
      <c r="D6" s="59"/>
      <c r="E6" s="59">
        <v>1.7999999999999999E-2</v>
      </c>
    </row>
    <row r="7" spans="2:12" s="60" customFormat="1" ht="12.75" x14ac:dyDescent="0.25">
      <c r="B7" s="61"/>
      <c r="C7" s="62"/>
      <c r="D7" s="63"/>
      <c r="E7" s="63"/>
    </row>
    <row r="8" spans="2:12" s="60" customFormat="1" ht="12.75" x14ac:dyDescent="0.25">
      <c r="B8" s="64">
        <v>2</v>
      </c>
      <c r="C8" s="65" t="s">
        <v>106</v>
      </c>
      <c r="D8" s="66">
        <f>SUM(D9:D12)</f>
        <v>3.6499999999999998E-2</v>
      </c>
      <c r="E8" s="67"/>
    </row>
    <row r="9" spans="2:12" s="60" customFormat="1" ht="12.75" x14ac:dyDescent="0.25">
      <c r="B9" s="68" t="s">
        <v>107</v>
      </c>
      <c r="C9" s="69" t="s">
        <v>108</v>
      </c>
      <c r="D9" s="67">
        <v>0</v>
      </c>
      <c r="E9" s="67"/>
    </row>
    <row r="10" spans="2:12" s="60" customFormat="1" ht="12.75" x14ac:dyDescent="0.25">
      <c r="B10" s="68" t="s">
        <v>109</v>
      </c>
      <c r="C10" s="69" t="s">
        <v>110</v>
      </c>
      <c r="D10" s="67">
        <v>6.4999999999999997E-3</v>
      </c>
      <c r="E10" s="67"/>
    </row>
    <row r="11" spans="2:12" s="60" customFormat="1" ht="12.75" x14ac:dyDescent="0.25">
      <c r="B11" s="68" t="s">
        <v>111</v>
      </c>
      <c r="C11" s="69" t="s">
        <v>112</v>
      </c>
      <c r="D11" s="67">
        <v>0.03</v>
      </c>
      <c r="E11" s="67"/>
    </row>
    <row r="12" spans="2:12" s="60" customFormat="1" ht="12.75" x14ac:dyDescent="0.25">
      <c r="B12" s="68" t="s">
        <v>113</v>
      </c>
      <c r="C12" s="69" t="s">
        <v>114</v>
      </c>
      <c r="D12" s="67">
        <v>0</v>
      </c>
      <c r="E12" s="67"/>
    </row>
    <row r="13" spans="2:12" s="60" customFormat="1" ht="12.75" x14ac:dyDescent="0.25">
      <c r="B13" s="68"/>
      <c r="C13" s="69"/>
      <c r="D13" s="67"/>
      <c r="E13" s="67"/>
    </row>
    <row r="14" spans="2:12" s="60" customFormat="1" ht="12.75" x14ac:dyDescent="0.25">
      <c r="B14" s="70" t="s">
        <v>115</v>
      </c>
      <c r="C14" s="65" t="s">
        <v>116</v>
      </c>
      <c r="D14" s="66"/>
      <c r="E14" s="66">
        <f>SUM(E15:E17)</f>
        <v>9.6000000000000009E-3</v>
      </c>
    </row>
    <row r="15" spans="2:12" s="60" customFormat="1" ht="12.75" x14ac:dyDescent="0.25">
      <c r="B15" s="71" t="s">
        <v>117</v>
      </c>
      <c r="C15" s="69" t="s">
        <v>118</v>
      </c>
      <c r="D15" s="67"/>
      <c r="E15" s="67">
        <v>5.5999999999999999E-3</v>
      </c>
    </row>
    <row r="16" spans="2:12" s="60" customFormat="1" ht="12.75" x14ac:dyDescent="0.25">
      <c r="B16" s="71" t="s">
        <v>119</v>
      </c>
      <c r="C16" s="69" t="s">
        <v>120</v>
      </c>
      <c r="D16" s="67"/>
      <c r="E16" s="67">
        <v>2E-3</v>
      </c>
    </row>
    <row r="17" spans="2:5" s="60" customFormat="1" ht="12.75" x14ac:dyDescent="0.25">
      <c r="B17" s="71" t="s">
        <v>121</v>
      </c>
      <c r="C17" s="69" t="s">
        <v>122</v>
      </c>
      <c r="D17" s="67"/>
      <c r="E17" s="67">
        <v>2E-3</v>
      </c>
    </row>
    <row r="18" spans="2:5" s="60" customFormat="1" ht="12.75" x14ac:dyDescent="0.25">
      <c r="B18" s="72"/>
      <c r="C18" s="73"/>
      <c r="D18" s="74"/>
      <c r="E18" s="74"/>
    </row>
    <row r="19" spans="2:5" s="60" customFormat="1" ht="12.75" x14ac:dyDescent="0.25">
      <c r="B19" s="64">
        <v>4</v>
      </c>
      <c r="C19" s="65" t="s">
        <v>123</v>
      </c>
      <c r="D19" s="66"/>
      <c r="E19" s="66">
        <v>8.5000000000000006E-3</v>
      </c>
    </row>
    <row r="20" spans="2:5" s="60" customFormat="1" ht="12.75" x14ac:dyDescent="0.25">
      <c r="B20" s="71"/>
      <c r="C20" s="69"/>
      <c r="D20" s="67"/>
      <c r="E20" s="67"/>
    </row>
    <row r="21" spans="2:5" s="60" customFormat="1" ht="12.75" x14ac:dyDescent="0.25">
      <c r="B21" s="64">
        <v>5</v>
      </c>
      <c r="C21" s="65" t="s">
        <v>124</v>
      </c>
      <c r="D21" s="66"/>
      <c r="E21" s="66">
        <v>6.9199999999999998E-2</v>
      </c>
    </row>
    <row r="22" spans="2:5" s="60" customFormat="1" ht="12.75" x14ac:dyDescent="0.25">
      <c r="B22" s="72"/>
      <c r="C22" s="72"/>
      <c r="D22" s="75"/>
      <c r="E22" s="75"/>
    </row>
    <row r="23" spans="2:5" s="60" customFormat="1" ht="12.75" x14ac:dyDescent="0.25">
      <c r="B23" s="377" t="s">
        <v>125</v>
      </c>
      <c r="C23" s="377"/>
      <c r="D23" s="377"/>
      <c r="E23" s="76">
        <f>(((1+(E6+E14))*(1+E19)*(1+E21)/(1-D8))-1)*100</f>
        <v>15.002486177477925</v>
      </c>
    </row>
    <row r="24" spans="2:5" s="60" customFormat="1" ht="12.75" x14ac:dyDescent="0.25">
      <c r="B24" s="469" t="s">
        <v>126</v>
      </c>
      <c r="C24" s="469"/>
      <c r="D24" s="469"/>
      <c r="E24" s="469"/>
    </row>
    <row r="25" spans="2:5" s="60" customFormat="1" ht="12.75" x14ac:dyDescent="0.25">
      <c r="B25" s="470" t="s">
        <v>127</v>
      </c>
      <c r="C25" s="470"/>
      <c r="D25" s="470"/>
      <c r="E25" s="470"/>
    </row>
    <row r="26" spans="2:5" s="60" customFormat="1" ht="3" customHeight="1" x14ac:dyDescent="0.25">
      <c r="B26" s="77"/>
      <c r="C26" s="77"/>
      <c r="D26" s="77"/>
      <c r="E26" s="77"/>
    </row>
  </sheetData>
  <mergeCells count="5">
    <mergeCell ref="B2:E2"/>
    <mergeCell ref="B3:E3"/>
    <mergeCell ref="B23:D23"/>
    <mergeCell ref="B24:E24"/>
    <mergeCell ref="B25:E25"/>
  </mergeCells>
  <pageMargins left="0.511811024" right="0.511811024" top="0.78740157499999996" bottom="0.78740157499999996" header="0.31496062000000002" footer="0.31496062000000002"/>
  <pageSetup scale="96" orientation="portrait" r:id="rId1"/>
  <ignoredErrors>
    <ignoredError sqref="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10</vt:i4>
      </vt:variant>
    </vt:vector>
  </HeadingPairs>
  <TitlesOfParts>
    <vt:vector size="16" baseType="lpstr">
      <vt:lpstr>Plan.Orç.</vt:lpstr>
      <vt:lpstr>Cotação</vt:lpstr>
      <vt:lpstr>CPU</vt:lpstr>
      <vt:lpstr>Cronograma</vt:lpstr>
      <vt:lpstr>BDI - Serviço</vt:lpstr>
      <vt:lpstr>BDI - Forn.</vt:lpstr>
      <vt:lpstr>'BDI - Forn.'!Area_de_impressao</vt:lpstr>
      <vt:lpstr>'BDI - Serviço'!Area_de_impressao</vt:lpstr>
      <vt:lpstr>Cotação!Area_de_impressao</vt:lpstr>
      <vt:lpstr>CPU!Area_de_impressao</vt:lpstr>
      <vt:lpstr>Cronograma!Area_de_impressao</vt:lpstr>
      <vt:lpstr>Plan.Orç.!Area_de_impressao</vt:lpstr>
      <vt:lpstr>Cronograma!Área_impressão_IM</vt:lpstr>
      <vt:lpstr>Plan.Orç.!Área_impressão_IM</vt:lpstr>
      <vt:lpstr>Cronograma!Titulos_de_impressao</vt:lpstr>
      <vt:lpstr>Plan.Orç.!Titulos_de_impressao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</dc:creator>
  <cp:lastModifiedBy>Pedro Henrique Vilanova Nunes</cp:lastModifiedBy>
  <cp:lastPrinted>2020-11-16T18:06:25Z</cp:lastPrinted>
  <dcterms:created xsi:type="dcterms:W3CDTF">1998-03-24T13:55:06Z</dcterms:created>
  <dcterms:modified xsi:type="dcterms:W3CDTF">2020-11-16T18:07:44Z</dcterms:modified>
</cp:coreProperties>
</file>